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信息变更出库再创建（14条）" sheetId="1" r:id="rId1"/>
    <sheet name="升级换代出库再创建（通过20条）" sheetId="2" r:id="rId2"/>
  </sheets>
  <definedNames>
    <definedName name="_xlnm._FilterDatabase" localSheetId="0" hidden="1">'信息变更出库再创建（14条）'!$A$1:$U$15</definedName>
    <definedName name="_xlnm._FilterDatabase" localSheetId="1" hidden="1">'升级换代出库再创建（通过20条）'!$A$1:$T$21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8CDF34EA6E92415C88EF316DA3FF5F1A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419695" y="862965"/>
          <a:ext cx="1292225" cy="1882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C532EF30CD6B4E12BE1B54C2FADD5BA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291550" y="944245"/>
          <a:ext cx="1496695" cy="2889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8707D19B0A94A24A63B31BC978771DC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434935" y="1715135"/>
          <a:ext cx="1232535" cy="1766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9F3AD23A12A14D64877ADC193FD7FB21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21329015" y="1646555"/>
          <a:ext cx="1452880" cy="2797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84EC6395652B43098BFBEDAFC5B498CF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389850" y="2350770"/>
          <a:ext cx="1240155" cy="1781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AF5DDB8B0E5E4C56B0A67BBFDEAC7157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21291550" y="2291080"/>
          <a:ext cx="1356360" cy="20821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46E86EE7B4664B65A7AB9F8FB2E9C69D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20382865" y="5173980"/>
          <a:ext cx="1576070" cy="2125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297514AB76734C678B9DBE9A6BA6C82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21299170" y="5136515"/>
          <a:ext cx="1993265" cy="12270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F3134F1B09E54251B38110F5FACDF61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20368260" y="5885180"/>
          <a:ext cx="2037715" cy="2740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5770B149B5FD4E2B984CE58C03FD2DF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21299170" y="5847080"/>
          <a:ext cx="1926590" cy="11833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" name="ID_1C7C8B7922D94F8CBC933404A82214A7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21284565" y="6617970"/>
          <a:ext cx="1782445" cy="96558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533427837DCC431380195A5E5A0DA2AD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22435820" y="6528435"/>
          <a:ext cx="3154680" cy="87858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0ADC7A58290E4473880FA9974AAC488C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20330160" y="7262495"/>
          <a:ext cx="2115820" cy="10107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9BA69B0D7AED4C7AAA72FC2DD903BED2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21366480" y="7322820"/>
          <a:ext cx="2093595" cy="177107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6B3A4AA697C14828A53BFBBAE29EFCF0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20442555" y="9486265"/>
          <a:ext cx="1598930" cy="78244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A5B7B38EE2254546A7E6D295516C7B4C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21322030" y="9433560"/>
          <a:ext cx="2001520" cy="8376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C67A21FC324648FBA4DFE5950854BBFC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20502245" y="10218420"/>
          <a:ext cx="1370965" cy="64941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47539E0566F14167961AA94D68427F6E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21306790" y="10083800"/>
          <a:ext cx="1908810" cy="7965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4B7781FC88614C81BE34357850BA2492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20397470" y="10900410"/>
          <a:ext cx="2612390" cy="125755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9" name="ID_4E76FE2174224F328958CB6C62E4601B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21336635" y="10832465"/>
          <a:ext cx="1505585" cy="63442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02503C587818429D9DBBC32E25181890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20352385" y="11529695"/>
          <a:ext cx="1477645" cy="2049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23E20DAE104F4507AED5ABBCCD9F41BA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21359495" y="11559540"/>
          <a:ext cx="3340735" cy="1841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596AF7D2A1A746B28BBC4EFC64707A20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20390485" y="12981940"/>
          <a:ext cx="1330325" cy="1910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75A7132FD3D34B67A06C0C790D917DCE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20353020" y="14351635"/>
          <a:ext cx="1172845" cy="16852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12F09F2A322545B28201A2B14354DB62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21366480" y="14411325"/>
          <a:ext cx="1538605" cy="21437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BB9275C9960940EF961DD44D4612A6BD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820920" y="883920"/>
          <a:ext cx="10372725" cy="6143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4BE5A4BDDA4247FC894C945CFAC0721A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828540" y="1528445"/>
          <a:ext cx="10201275" cy="5972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9055C4C5CFC44ACDAD80BF5447E4694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850765" y="2313940"/>
          <a:ext cx="10487025" cy="6029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0A3C3DF2BE6C4D5EBEF775770AF2EBF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828540" y="5113655"/>
          <a:ext cx="13515975" cy="6115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EB0EFC7C0A3A47E19734861FE51F272A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850765" y="5847715"/>
          <a:ext cx="13658850" cy="6143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9" name="ID_75D2FC4C46604E5D989E0FF7C9B3BF09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963160" y="6588760"/>
          <a:ext cx="13658850" cy="6057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6EC66AD633FD4014928D650F2A53BD1F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4880610" y="7299960"/>
          <a:ext cx="13601700" cy="6200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3" name="ID_B1B12B4C57CA4CC18F9F445F5140A31B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820920" y="9389110"/>
          <a:ext cx="13630275" cy="622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4" name="ID_0F30E0A50FD74F608D7E115729CE37BD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783455" y="10061575"/>
          <a:ext cx="13658850" cy="6029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5" name="ID_AA876F5482FC47588EB6BB59FDA3417A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820920" y="10848340"/>
          <a:ext cx="13544550" cy="62007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7B8EE6EDB53F4D23BAB098167B77355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4791075" y="11462385"/>
          <a:ext cx="13630275" cy="622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0D42226417FB41C78C72D401EC1E9F9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985385" y="13042265"/>
          <a:ext cx="13687425" cy="622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34656CEA961E4E3499E6FFBC0CC3732A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4850765" y="14404340"/>
          <a:ext cx="13630275" cy="6172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2" name="ID_7D9FC6D2732540859C57A4E170AA7ECC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820920" y="15805150"/>
          <a:ext cx="5257800" cy="4714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1D561F88161346D2B587E6E822AB088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0554950" y="6625590"/>
          <a:ext cx="7620000" cy="76200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<sst xmlns="http://schemas.openxmlformats.org/spreadsheetml/2006/main" count="526" uniqueCount="253">
  <si>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</si>
  <si>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</si>
  <si>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</si>
  <si>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</si>
  <si>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</si>
  <si>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</si>
  <si>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</si>
  <si>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</si>
  <si>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申请来源</t>
  </si>
  <si>
    <t>供应商名称</t>
  </si>
  <si>
    <t>修改原因</t>
  </si>
  <si>
    <t>修改类型</t>
  </si>
  <si>
    <t>图片1</t>
  </si>
  <si>
    <t>图片2</t>
  </si>
  <si>
    <t>图片3</t>
  </si>
  <si>
    <t>图片4</t>
  </si>
  <si>
    <t>8010710010090002175000001</t>
  </si>
  <si>
    <r>
      <rPr>
        <sz val="10"/>
        <color rgb="FF000000"/>
        <rFont val="宋体"/>
        <charset val="134"/>
      </rPr>
      <t xml:space="preserve">三利 71*140cm 640g </t>
    </r>
    <r>
      <rPr>
        <b/>
        <sz val="10"/>
        <color rgb="FFFF0000"/>
        <rFont val="宋体"/>
        <charset val="134"/>
      </rPr>
      <t>毛巾</t>
    </r>
    <r>
      <rPr>
        <sz val="10"/>
        <color rgb="FF000000"/>
        <rFont val="宋体"/>
        <charset val="134"/>
      </rPr>
      <t xml:space="preserve"> (计价单位：条) 灰色</t>
    </r>
  </si>
  <si>
    <t>劳保类用品</t>
  </si>
  <si>
    <t>劳保用品</t>
  </si>
  <si>
    <t>毛巾</t>
  </si>
  <si>
    <t>待创建</t>
  </si>
  <si>
    <r>
      <rPr>
        <sz val="10"/>
        <color rgb="FF000000"/>
        <rFont val="宋体"/>
        <charset val="134"/>
      </rPr>
      <t xml:space="preserve">三利 71*140cm 640g </t>
    </r>
    <r>
      <rPr>
        <b/>
        <sz val="10"/>
        <color rgb="FFFF0000"/>
        <rFont val="宋体"/>
        <charset val="134"/>
      </rPr>
      <t>未央浴巾</t>
    </r>
    <r>
      <rPr>
        <sz val="10"/>
        <color rgb="FF000000"/>
        <rFont val="宋体"/>
        <charset val="134"/>
      </rPr>
      <t xml:space="preserve"> (计价单位：条) 灰色</t>
    </r>
  </si>
  <si>
    <t>供应商反馈</t>
  </si>
  <si>
    <t>广博</t>
  </si>
  <si>
    <t>产品合格证与条码都为未央浴巾</t>
  </si>
  <si>
    <t>修改通用名称</t>
  </si>
  <si>
    <t>8010710010090002175000002</t>
  </si>
  <si>
    <r>
      <rPr>
        <sz val="10"/>
        <color rgb="FF000000"/>
        <rFont val="宋体"/>
        <charset val="134"/>
      </rPr>
      <t xml:space="preserve">三利 34*74cm 100g </t>
    </r>
    <r>
      <rPr>
        <b/>
        <sz val="10"/>
        <color rgb="FFFF0000"/>
        <rFont val="宋体"/>
        <charset val="134"/>
      </rPr>
      <t>毛巾</t>
    </r>
    <r>
      <rPr>
        <sz val="10"/>
        <color rgb="FF000000"/>
        <rFont val="宋体"/>
        <charset val="134"/>
      </rPr>
      <t xml:space="preserve"> (计价单位：条) 白色</t>
    </r>
  </si>
  <si>
    <r>
      <rPr>
        <sz val="10"/>
        <color rgb="FF000000"/>
        <rFont val="宋体"/>
        <charset val="134"/>
      </rPr>
      <t xml:space="preserve">三利 34*74cm 100g </t>
    </r>
    <r>
      <rPr>
        <b/>
        <sz val="10"/>
        <color rgb="FFFF0000"/>
        <rFont val="宋体"/>
        <charset val="134"/>
      </rPr>
      <t>格珊面巾</t>
    </r>
    <r>
      <rPr>
        <sz val="10"/>
        <color rgb="FF000000"/>
        <rFont val="宋体"/>
        <charset val="134"/>
      </rPr>
      <t xml:space="preserve"> (计价单位：条) 白色</t>
    </r>
  </si>
  <si>
    <t>产品合格证与条码都为格珊面巾</t>
  </si>
  <si>
    <t>8010710010090002175000003</t>
  </si>
  <si>
    <r>
      <rPr>
        <sz val="10"/>
        <color rgb="FF000000"/>
        <rFont val="宋体"/>
        <charset val="134"/>
      </rPr>
      <t xml:space="preserve">三利 71*140cm 420g </t>
    </r>
    <r>
      <rPr>
        <b/>
        <sz val="10"/>
        <color rgb="FFFF0000"/>
        <rFont val="宋体"/>
        <charset val="134"/>
      </rPr>
      <t>毛巾</t>
    </r>
    <r>
      <rPr>
        <sz val="10"/>
        <color rgb="FF000000"/>
        <rFont val="宋体"/>
        <charset val="134"/>
      </rPr>
      <t xml:space="preserve"> (计价单位：条) 白色</t>
    </r>
  </si>
  <si>
    <r>
      <rPr>
        <sz val="10"/>
        <color rgb="FF000000"/>
        <rFont val="宋体"/>
        <charset val="134"/>
      </rPr>
      <t xml:space="preserve">三利 71*140cm 420g </t>
    </r>
    <r>
      <rPr>
        <b/>
        <sz val="10"/>
        <color rgb="FFFF0000"/>
        <rFont val="宋体"/>
        <charset val="134"/>
      </rPr>
      <t>格珊浴巾</t>
    </r>
    <r>
      <rPr>
        <sz val="10"/>
        <color rgb="FF000000"/>
        <rFont val="宋体"/>
        <charset val="134"/>
      </rPr>
      <t>(计价单位：条) 白色</t>
    </r>
  </si>
  <si>
    <t>产品合格证与条码都为格珊浴巾</t>
  </si>
  <si>
    <t>8010400010112f72b41b00016</t>
  </si>
  <si>
    <r>
      <rPr>
        <sz val="10"/>
        <color rgb="FF000000"/>
        <rFont val="宋体"/>
        <charset val="134"/>
      </rPr>
      <t xml:space="preserve">简鼎 JD7412 </t>
    </r>
    <r>
      <rPr>
        <b/>
        <sz val="10"/>
        <color rgb="FFFF0000"/>
        <rFont val="宋体"/>
        <charset val="134"/>
      </rPr>
      <t>LED面板灯(600*600mm 36w) 5700K IP45 工作灯（吸顶灯）</t>
    </r>
    <r>
      <rPr>
        <sz val="10"/>
        <color rgb="FF000000"/>
        <rFont val="宋体"/>
        <charset val="134"/>
      </rPr>
      <t xml:space="preserve"> 1.00 台/个 (计价单位：个) 白色</t>
    </r>
  </si>
  <si>
    <t>低压电器</t>
  </si>
  <si>
    <t>照明设备</t>
  </si>
  <si>
    <t>工作灯（吸顶灯）</t>
  </si>
  <si>
    <t>工作灯</t>
  </si>
  <si>
    <r>
      <rPr>
        <sz val="10"/>
        <color rgb="FF000000"/>
        <rFont val="宋体"/>
        <charset val="134"/>
      </rPr>
      <t xml:space="preserve">简鼎 JD7412 </t>
    </r>
    <r>
      <rPr>
        <b/>
        <sz val="10"/>
        <color rgb="FFFF0000"/>
        <rFont val="宋体"/>
        <charset val="134"/>
      </rPr>
      <t>IP40 AC220V</t>
    </r>
    <r>
      <rPr>
        <sz val="10"/>
        <color rgb="FF000000"/>
        <rFont val="宋体"/>
        <charset val="134"/>
      </rPr>
      <t xml:space="preserve"> 600*600mm 36w 5700K  </t>
    </r>
    <r>
      <rPr>
        <b/>
        <sz val="10"/>
        <color rgb="FFFF0000"/>
        <rFont val="宋体"/>
        <charset val="134"/>
      </rPr>
      <t>LED面板灯</t>
    </r>
    <r>
      <rPr>
        <sz val="10"/>
        <color rgb="FF000000"/>
        <rFont val="宋体"/>
        <charset val="134"/>
      </rPr>
      <t xml:space="preserve">  </t>
    </r>
    <r>
      <rPr>
        <b/>
        <sz val="10"/>
        <color rgb="FFFF0000"/>
        <rFont val="宋体"/>
        <charset val="134"/>
      </rPr>
      <t xml:space="preserve">(计价单位：台) </t>
    </r>
    <r>
      <rPr>
        <sz val="10"/>
        <color rgb="FF000000"/>
        <rFont val="宋体"/>
        <charset val="134"/>
      </rPr>
      <t>白色</t>
    </r>
  </si>
  <si>
    <t>产品实际型号规格为JD7412 IP40 (600x600mm 36w) AC220V 5700K ，专区图文也为JD7412 IP40 (600x600mm 36w) AC220V 5700K;产品实际通用名称为LED 面板灯，专区图文也为LED面板灯;产品实际计价单位为台，已同步提交图文</t>
  </si>
  <si>
    <t>修改型号规格、通用名称、计价单位</t>
  </si>
  <si>
    <t>8010400010112f72b41b00017</t>
  </si>
  <si>
    <r>
      <rPr>
        <sz val="10"/>
        <color rgb="FF000000"/>
        <rFont val="宋体"/>
        <charset val="134"/>
      </rPr>
      <t xml:space="preserve">简鼎 JD7412 </t>
    </r>
    <r>
      <rPr>
        <b/>
        <sz val="10"/>
        <color rgb="FFFF0000"/>
        <rFont val="宋体"/>
        <charset val="134"/>
      </rPr>
      <t>LED面板灯(300*1200mm 48w) 5700K IP45 工作灯（吸顶灯）</t>
    </r>
    <r>
      <rPr>
        <sz val="10"/>
        <color rgb="FF000000"/>
        <rFont val="宋体"/>
        <charset val="134"/>
      </rPr>
      <t xml:space="preserve"> 1.00 台/个 (计价单位：个) 白色</t>
    </r>
  </si>
  <si>
    <r>
      <rPr>
        <sz val="10"/>
        <color rgb="FF000000"/>
        <rFont val="宋体"/>
        <charset val="134"/>
      </rPr>
      <t xml:space="preserve">简鼎 JD7412  </t>
    </r>
    <r>
      <rPr>
        <b/>
        <sz val="10"/>
        <color rgb="FFFF0000"/>
        <rFont val="宋体"/>
        <charset val="134"/>
      </rPr>
      <t xml:space="preserve">IP40 AC220V </t>
    </r>
    <r>
      <rPr>
        <sz val="10"/>
        <color rgb="FF000000"/>
        <rFont val="宋体"/>
        <charset val="134"/>
      </rPr>
      <t xml:space="preserve">300*1200mm 48w 5700K </t>
    </r>
    <r>
      <rPr>
        <b/>
        <sz val="10"/>
        <color rgb="FFFF0000"/>
        <rFont val="宋体"/>
        <charset val="134"/>
      </rPr>
      <t>LED面板灯</t>
    </r>
    <r>
      <rPr>
        <sz val="10"/>
        <color rgb="FF000000"/>
        <rFont val="宋体"/>
        <charset val="134"/>
      </rPr>
      <t xml:space="preserve"> </t>
    </r>
    <r>
      <rPr>
        <b/>
        <sz val="10"/>
        <color rgb="FFFF0000"/>
        <rFont val="宋体"/>
        <charset val="134"/>
      </rPr>
      <t xml:space="preserve">(计价单位：台)  </t>
    </r>
    <r>
      <rPr>
        <sz val="10"/>
        <color rgb="FF000000"/>
        <rFont val="宋体"/>
        <charset val="134"/>
      </rPr>
      <t>白色</t>
    </r>
  </si>
  <si>
    <t>产品实际型号规格为JD7412 IP40 (300x1200mm 48w) AC220V 5700K，专区图文也为JD7412 IP40 (300x1200mm 48w) AC220V 5700K;产品实际通用名称为LED 面板灯，专区图文也为LED面板灯;产品实际计价单位为台，已同步提交图文</t>
  </si>
  <si>
    <t>8010400010040003005901461</t>
  </si>
  <si>
    <r>
      <rPr>
        <sz val="10"/>
        <color rgb="FF000000"/>
        <rFont val="宋体"/>
        <charset val="134"/>
      </rPr>
      <t>华荣(WAROM) GC203-XL50II 50W、</t>
    </r>
    <r>
      <rPr>
        <b/>
        <sz val="10"/>
        <color rgb="FFFF0000"/>
        <rFont val="宋体"/>
        <charset val="134"/>
      </rPr>
      <t>IP65</t>
    </r>
    <r>
      <rPr>
        <sz val="10"/>
        <color rgb="FF000000"/>
        <rFont val="宋体"/>
        <charset val="134"/>
      </rPr>
      <t>、220V、光源色温</t>
    </r>
    <r>
      <rPr>
        <b/>
        <sz val="10"/>
        <color rgb="FFFF0000"/>
        <rFont val="宋体"/>
        <charset val="134"/>
      </rPr>
      <t>5500K左右</t>
    </r>
    <r>
      <rPr>
        <sz val="10"/>
        <color rgb="FF000000"/>
        <rFont val="宋体"/>
        <charset val="134"/>
      </rPr>
      <t>、LED 固定式LED灯具 (计价单位：个) 灰色</t>
    </r>
  </si>
  <si>
    <t>防水防尘灯</t>
  </si>
  <si>
    <r>
      <rPr>
        <sz val="10"/>
        <color rgb="FF000000"/>
        <rFont val="宋体"/>
        <charset val="134"/>
      </rPr>
      <t>华荣 GC203-XL50II 50W、</t>
    </r>
    <r>
      <rPr>
        <b/>
        <sz val="10"/>
        <color rgb="FFFF0000"/>
        <rFont val="宋体"/>
        <charset val="134"/>
      </rPr>
      <t>IP66</t>
    </r>
    <r>
      <rPr>
        <sz val="10"/>
        <color rgb="FF000000"/>
        <rFont val="宋体"/>
        <charset val="134"/>
      </rPr>
      <t>、220V、光源色温</t>
    </r>
    <r>
      <rPr>
        <b/>
        <sz val="10"/>
        <color rgb="FFFF0000"/>
        <rFont val="宋体"/>
        <charset val="134"/>
      </rPr>
      <t>5000K</t>
    </r>
    <r>
      <rPr>
        <sz val="10"/>
        <color rgb="FF000000"/>
        <rFont val="宋体"/>
        <charset val="134"/>
      </rPr>
      <t>、LED 固定式LED灯具 (计价单位：个) 灰色</t>
    </r>
  </si>
  <si>
    <t>史泰博</t>
  </si>
  <si>
    <t>产品规格错误</t>
  </si>
  <si>
    <t>修改型号规格</t>
  </si>
  <si>
    <t>8010400010030003005900259</t>
  </si>
  <si>
    <r>
      <rPr>
        <sz val="10"/>
        <color rgb="FF000000"/>
        <rFont val="宋体"/>
        <charset val="134"/>
      </rPr>
      <t>华荣(WAROM) RLEEXL5330-XL120 照明功率120W、防爆等级IIB、电压
等级220V、光源颜色/色温</t>
    </r>
    <r>
      <rPr>
        <b/>
        <sz val="10"/>
        <color rgb="FFFF0000"/>
        <rFont val="宋体"/>
        <charset val="134"/>
      </rPr>
      <t>5500K左右</t>
    </r>
    <r>
      <rPr>
        <sz val="10"/>
        <color rgb="FF000000"/>
        <rFont val="宋体"/>
        <charset val="134"/>
      </rPr>
      <t>、光源类型LED 防爆投光灯 1.00 盏/套 (计价单位：套) 灰色</t>
    </r>
  </si>
  <si>
    <t>防爆灯</t>
  </si>
  <si>
    <r>
      <rPr>
        <sz val="10"/>
        <color rgb="FF000000"/>
        <rFont val="宋体"/>
        <charset val="134"/>
      </rPr>
      <t>华荣(WAROM) RLEEXL5330-XL120 照明功率120W、防爆等级IIB、电压等级220V、光源颜色/色温</t>
    </r>
    <r>
      <rPr>
        <sz val="10"/>
        <color rgb="FFFF0000"/>
        <rFont val="宋体"/>
        <charset val="134"/>
      </rPr>
      <t>5000K</t>
    </r>
    <r>
      <rPr>
        <sz val="10"/>
        <color rgb="FF000000"/>
        <rFont val="宋体"/>
        <charset val="134"/>
      </rPr>
      <t>、光源类型LED 防爆投光灯 1.00 盏/套 (计价单位：套) 灰色</t>
    </r>
  </si>
  <si>
    <t>科力普</t>
  </si>
  <si>
    <t>8010400010030003005900260</t>
  </si>
  <si>
    <r>
      <rPr>
        <sz val="10"/>
        <color rgb="FF000000"/>
        <rFont val="宋体"/>
        <charset val="134"/>
      </rPr>
      <t>华荣(WAROM) RLEEXL516-XL70 照明功率70W、防爆等级IIC、电压
等级220V、</t>
    </r>
    <r>
      <rPr>
        <b/>
        <sz val="10"/>
        <color rgb="FFFF0000"/>
        <rFont val="宋体"/>
        <charset val="134"/>
      </rPr>
      <t>光源颜色/色温5500K左右</t>
    </r>
    <r>
      <rPr>
        <sz val="10"/>
        <color rgb="FF000000"/>
        <rFont val="宋体"/>
        <charset val="134"/>
      </rPr>
      <t>、光源类型LED 防爆固态照明灯 1.00 盏/套 (计价单位：套) 灰色</t>
    </r>
  </si>
  <si>
    <r>
      <rPr>
        <sz val="10"/>
        <color rgb="FF000000"/>
        <rFont val="宋体"/>
        <charset val="134"/>
      </rPr>
      <t>华荣(WAROM) RLEEXL516-XL70 照明功率70W、防爆等级IIC、电压等级220V、光源颜色/色温</t>
    </r>
    <r>
      <rPr>
        <sz val="10"/>
        <color rgb="FFFF0000"/>
        <rFont val="宋体"/>
        <charset val="134"/>
      </rPr>
      <t>5000K</t>
    </r>
    <r>
      <rPr>
        <sz val="10"/>
        <color rgb="FF000000"/>
        <rFont val="宋体"/>
        <charset val="134"/>
      </rPr>
      <t>、光源类型LED 防爆固照明灯 1.00 盏/套 (计价单位：套) 灰色</t>
    </r>
  </si>
  <si>
    <t>8010400010030003005900261</t>
  </si>
  <si>
    <r>
      <rPr>
        <sz val="10"/>
        <color rgb="FF000000"/>
        <rFont val="宋体"/>
        <charset val="134"/>
      </rPr>
      <t>华荣(WAROM) RLEEXL516-XL50 照明功率50W、防爆等级IIC、电压
等级220V、</t>
    </r>
    <r>
      <rPr>
        <b/>
        <sz val="10"/>
        <color rgb="FFFF0000"/>
        <rFont val="宋体"/>
        <charset val="134"/>
      </rPr>
      <t>光源颜色/色温5500K左右</t>
    </r>
    <r>
      <rPr>
        <sz val="10"/>
        <color rgb="FF000000"/>
        <rFont val="宋体"/>
        <charset val="134"/>
      </rPr>
      <t>、光源类型LED 防爆固态照明灯 1.00 盏/套 (计价单位：套) 灰色</t>
    </r>
  </si>
  <si>
    <r>
      <rPr>
        <sz val="10"/>
        <color rgb="FF000000"/>
        <rFont val="宋体"/>
        <charset val="134"/>
      </rPr>
      <t>华荣(WAROM) RLEEXL516-XL50 照明功率50W、防爆等级IIC、电压等级220V、光源颜色/色温</t>
    </r>
    <r>
      <rPr>
        <sz val="10"/>
        <color rgb="FFFF0000"/>
        <rFont val="宋体"/>
        <charset val="134"/>
      </rPr>
      <t xml:space="preserve">5000K </t>
    </r>
    <r>
      <rPr>
        <sz val="10"/>
        <color rgb="FF000000"/>
        <rFont val="宋体"/>
        <charset val="134"/>
      </rPr>
      <t>光源类型LED 防爆固态照明灯 1.00 盏/套 (计价单位：套) 灰色</t>
    </r>
  </si>
  <si>
    <t>22003012f39f309200472</t>
  </si>
  <si>
    <r>
      <rPr>
        <sz val="10"/>
        <color rgb="FF000000"/>
        <rFont val="宋体"/>
        <charset val="134"/>
      </rPr>
      <t xml:space="preserve">智通(ZT) </t>
    </r>
    <r>
      <rPr>
        <b/>
        <sz val="10"/>
        <color rgb="FFFF0000"/>
        <rFont val="宋体"/>
        <charset val="134"/>
      </rPr>
      <t>ZT-337</t>
    </r>
    <r>
      <rPr>
        <sz val="10"/>
        <color rgb="FF000000"/>
        <rFont val="宋体"/>
        <charset val="134"/>
      </rPr>
      <t xml:space="preserve"> 标准版 打印量2400页 适用Canon 337 MF229dw 硒鼓 1 只/支(计价单位：支) 黑色</t>
    </r>
  </si>
  <si>
    <t>办公类用品</t>
  </si>
  <si>
    <t>办公耗材</t>
  </si>
  <si>
    <t>硒鼓</t>
  </si>
  <si>
    <r>
      <rPr>
        <sz val="10"/>
        <color rgb="FF000000"/>
        <rFont val="宋体"/>
        <charset val="134"/>
      </rPr>
      <t xml:space="preserve">智通(ZT) </t>
    </r>
    <r>
      <rPr>
        <b/>
        <sz val="10"/>
        <color rgb="FFFF0000"/>
        <rFont val="宋体"/>
        <charset val="134"/>
      </rPr>
      <t>CRG337</t>
    </r>
    <r>
      <rPr>
        <sz val="10"/>
        <color rgb="FF000000"/>
        <rFont val="宋体"/>
        <charset val="134"/>
      </rPr>
      <t xml:space="preserve"> 标准版 打印量2400页 适用Canon 337 MF229dw 硒鼓 1.00 只/支 (计价单位：支) 黑色</t>
    </r>
  </si>
  <si>
    <t>产品实际包装盒型号为CRG337</t>
  </si>
  <si>
    <t>8010400010111b17584600026</t>
  </si>
  <si>
    <r>
      <rPr>
        <sz val="10"/>
        <color rgb="FF000000"/>
        <rFont val="宋体"/>
        <charset val="0"/>
      </rPr>
      <t xml:space="preserve">简工智能(JAGONZN) GL-02E（X）220V 30W 6000K </t>
    </r>
    <r>
      <rPr>
        <b/>
        <sz val="10"/>
        <color rgb="FFFF0000"/>
        <rFont val="宋体"/>
        <charset val="0"/>
      </rPr>
      <t>IP54</t>
    </r>
    <r>
      <rPr>
        <sz val="10"/>
        <color rgb="FF000000"/>
        <rFont val="宋体"/>
        <charset val="0"/>
      </rPr>
      <t xml:space="preserve"> LED吸顶灯(含安装) (计价单位：台) 白色</t>
    </r>
  </si>
  <si>
    <r>
      <rPr>
        <sz val="10"/>
        <color rgb="FF000000"/>
        <rFont val="宋体"/>
        <charset val="0"/>
      </rPr>
      <t xml:space="preserve">简工智能(JAGONZN) GL-02E（X）220V 30W 6000K IP54 </t>
    </r>
    <r>
      <rPr>
        <b/>
        <sz val="10"/>
        <color rgb="FFFF0000"/>
        <rFont val="宋体"/>
        <charset val="0"/>
      </rPr>
      <t>330x50mm</t>
    </r>
    <r>
      <rPr>
        <sz val="10"/>
        <color rgb="FF000000"/>
        <rFont val="宋体"/>
        <charset val="0"/>
      </rPr>
      <t xml:space="preserve"> LED吸顶灯(含安装) (计价单位：台) 白色</t>
    </r>
  </si>
  <si>
    <t>齐心</t>
  </si>
  <si>
    <t>产品实际尺寸为φ330x50mm</t>
  </si>
  <si>
    <t>801040001003a80df47400191</t>
  </si>
  <si>
    <t>欧辉照明(OHUIZAOMIN) OHBF820-80W 电压：AC220V 50Hz 防爆标志：ExdIICT6Gb 防护等级：IP66 LED  5700K LED防爆灯 1.00 盏/套 (计价单位：套) 灰色</t>
  </si>
  <si>
    <r>
      <rPr>
        <sz val="10"/>
        <color rgb="FF000000"/>
        <rFont val="宋体"/>
        <charset val="134"/>
      </rPr>
      <t xml:space="preserve">欧辉照明(OHUIZAOMIN) OHBF820-80W 电压：AC220V 50Hz </t>
    </r>
    <r>
      <rPr>
        <b/>
        <sz val="10"/>
        <color rgb="FFFF0000"/>
        <rFont val="宋体"/>
        <charset val="134"/>
      </rPr>
      <t>防爆标志：Ex db IIC T6 Gb; Ex tb IIIC T80°C Db</t>
    </r>
    <r>
      <rPr>
        <sz val="10"/>
        <color rgb="FF000000"/>
        <rFont val="宋体"/>
        <charset val="134"/>
      </rPr>
      <t xml:space="preserve"> 防护等级：IP66 5700K LED防爆灯 1.00 盏/套 (计价单位：套) 灰色</t>
    </r>
  </si>
  <si>
    <t>防爆标志更新</t>
  </si>
  <si>
    <t>801031006003927a9e7100036</t>
  </si>
  <si>
    <t>Makeid BP-PET-01-CE[C] 300mm*400mm 1张/盒 标签胶贴 1 盒/盒(计价单位：盒) 白色</t>
  </si>
  <si>
    <t>办公纸品</t>
  </si>
  <si>
    <t>标签胶贴</t>
  </si>
  <si>
    <t>标签/胶贴</t>
  </si>
  <si>
    <t>Makeid BP-PET-01-CE[C] 300mm*400mm 1张/盒 胶贴 1 盒/盒(计价单位：盒) 白色</t>
  </si>
  <si>
    <t>胶贴</t>
  </si>
  <si>
    <t>得力集实有限公司</t>
  </si>
  <si>
    <t>原品类为旧品类，需调整到胶贴小类</t>
  </si>
  <si>
    <t>品类修改</t>
  </si>
  <si>
    <t>8010400010020003005900156</t>
  </si>
  <si>
    <r>
      <rPr>
        <sz val="10"/>
        <color rgb="FF000000"/>
        <rFont val="宋体"/>
        <charset val="134"/>
      </rPr>
      <t xml:space="preserve">华荣(WAROM) RLEHL2060 </t>
    </r>
    <r>
      <rPr>
        <sz val="10"/>
        <color rgb="FFFF0000"/>
        <rFont val="宋体"/>
        <charset val="134"/>
      </rPr>
      <t>6/3W</t>
    </r>
    <r>
      <rPr>
        <sz val="10"/>
        <color rgb="FF000000"/>
        <rFont val="宋体"/>
        <charset val="134"/>
      </rPr>
      <t>、IP67、3.7V、光源色温</t>
    </r>
    <r>
      <rPr>
        <sz val="10"/>
        <color rgb="FFFF0000"/>
        <rFont val="宋体"/>
        <charset val="134"/>
      </rPr>
      <t>5500K左右</t>
    </r>
    <r>
      <rPr>
        <sz val="10"/>
        <color rgb="FF000000"/>
        <rFont val="宋体"/>
        <charset val="134"/>
      </rPr>
      <t>、LED 轻便式防爆电筒 1.00 个/盏 (计价单位：盏) 黑色</t>
    </r>
  </si>
  <si>
    <t>电筒</t>
  </si>
  <si>
    <r>
      <rPr>
        <sz val="10"/>
        <color rgb="FF000000"/>
        <rFont val="宋体"/>
        <charset val="134"/>
      </rPr>
      <t xml:space="preserve">华荣(WAROM) RLEHL2060 </t>
    </r>
    <r>
      <rPr>
        <sz val="10"/>
        <color rgb="FFFF0000"/>
        <rFont val="宋体"/>
        <charset val="134"/>
      </rPr>
      <t>2/3W</t>
    </r>
    <r>
      <rPr>
        <sz val="10"/>
        <color rgb="FF000000"/>
        <rFont val="宋体"/>
        <charset val="134"/>
      </rPr>
      <t>、IP67、3.7V、光源色温</t>
    </r>
    <r>
      <rPr>
        <sz val="10"/>
        <color rgb="FFFF0000"/>
        <rFont val="宋体"/>
        <charset val="134"/>
      </rPr>
      <t>6500K</t>
    </r>
    <r>
      <rPr>
        <sz val="10"/>
        <color rgb="FF000000"/>
        <rFont val="宋体"/>
        <charset val="134"/>
      </rPr>
      <t>、LED 轻便式防爆电筒 1.00 个/盏 (计价单位：盏) 黑色</t>
    </r>
  </si>
  <si>
    <t>审核批次</t>
  </si>
  <si>
    <t>一级品类</t>
  </si>
  <si>
    <t>二级品类</t>
  </si>
  <si>
    <t>三级品类</t>
  </si>
  <si>
    <t>升级后产品名称</t>
  </si>
  <si>
    <t>商品条形码</t>
  </si>
  <si>
    <t>京东</t>
  </si>
  <si>
    <t>京东计价单位转换系数1</t>
  </si>
  <si>
    <t>苏宁</t>
  </si>
  <si>
    <t>苏宁计价单位转换系数2</t>
  </si>
  <si>
    <t>国美</t>
  </si>
  <si>
    <t>国美计价单位转换系数3</t>
  </si>
  <si>
    <t>天猫</t>
  </si>
  <si>
    <t>天猫计价单位转换系数</t>
  </si>
  <si>
    <t>反馈供应商</t>
  </si>
  <si>
    <t>升级内容</t>
  </si>
  <si>
    <t>升级类型</t>
  </si>
  <si>
    <t>2025年第七批</t>
  </si>
  <si>
    <t>8010310050290003952300050</t>
  </si>
  <si>
    <r>
      <rPr>
        <sz val="11"/>
        <color rgb="FF000000"/>
        <rFont val="宋体"/>
        <charset val="0"/>
      </rPr>
      <t xml:space="preserve">MAXHUB </t>
    </r>
    <r>
      <rPr>
        <b/>
        <sz val="11"/>
        <color rgb="FFFF0000"/>
        <rFont val="宋体"/>
        <charset val="0"/>
      </rPr>
      <t>WT12A</t>
    </r>
    <r>
      <rPr>
        <sz val="11"/>
        <color rgb="FF000000"/>
        <rFont val="宋体"/>
        <charset val="0"/>
      </rPr>
      <t xml:space="preserve"> 无线传屏器 仅适配MAXHUB会议平板 无线传屏器 (计价单位：个) 黑色</t>
    </r>
  </si>
  <si>
    <t>电脑周边</t>
  </si>
  <si>
    <t>无线传屏器</t>
  </si>
  <si>
    <r>
      <rPr>
        <sz val="11"/>
        <color rgb="FF000000"/>
        <rFont val="宋体"/>
        <charset val="134"/>
      </rPr>
      <t xml:space="preserve">MAXHUB </t>
    </r>
    <r>
      <rPr>
        <b/>
        <sz val="11"/>
        <color rgb="FFFF0000"/>
        <rFont val="宋体"/>
        <charset val="134"/>
      </rPr>
      <t>WT15</t>
    </r>
    <r>
      <rPr>
        <sz val="11"/>
        <color rgb="FF000000"/>
        <rFont val="宋体"/>
        <charset val="134"/>
      </rPr>
      <t xml:space="preserve"> 无线传屏器 仅适配MAXHUB会议平板 无线传屏器 (计价单位：个) 黑色</t>
    </r>
  </si>
  <si>
    <t>6977252958240</t>
  </si>
  <si>
    <t>https://item.jd.com/100180568423.html</t>
  </si>
  <si>
    <t>https://product.suning.com/0010355557/12446398323.html</t>
  </si>
  <si>
    <t>得力集实</t>
  </si>
  <si>
    <t>升级后兼容多种操作系统，其中包括win7/win10/win11/Mac OS 10.12 及以上</t>
  </si>
  <si>
    <t>5.系统/软件升级</t>
  </si>
  <si>
    <t>8010310120090003952300048</t>
  </si>
  <si>
    <r>
      <rPr>
        <sz val="11"/>
        <color rgb="FF000000"/>
        <rFont val="宋体"/>
        <charset val="0"/>
      </rPr>
      <t xml:space="preserve">MAXHUB </t>
    </r>
    <r>
      <rPr>
        <b/>
        <sz val="11"/>
        <color rgb="FFFF0000"/>
        <rFont val="宋体"/>
        <charset val="0"/>
      </rPr>
      <t>CF75MA +MT61A-I5 75英寸Win10 i5核会议平板一体机 会议平板一体机</t>
    </r>
    <r>
      <rPr>
        <sz val="11"/>
        <color rgb="FF000000"/>
        <rFont val="宋体"/>
        <charset val="0"/>
      </rPr>
      <t xml:space="preserve"> (计价单位：套) 黑色</t>
    </r>
  </si>
  <si>
    <t>展示用品</t>
  </si>
  <si>
    <t>电子互动演示台</t>
  </si>
  <si>
    <r>
      <rPr>
        <sz val="11"/>
        <color rgb="FF000000"/>
        <rFont val="宋体"/>
        <charset val="134"/>
      </rPr>
      <t>MAXHUB A</t>
    </r>
    <r>
      <rPr>
        <b/>
        <sz val="11"/>
        <color rgb="FFFF0000"/>
        <rFont val="宋体"/>
        <charset val="134"/>
      </rPr>
      <t>G75BQ 含MT71A i5核显  8G+256G ops模块 75英寸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智能会议平板</t>
    </r>
    <r>
      <rPr>
        <sz val="11"/>
        <color rgb="FF000000"/>
        <rFont val="宋体"/>
        <charset val="134"/>
      </rPr>
      <t xml:space="preserve"> (计价单位：套) 黑</t>
    </r>
  </si>
  <si>
    <t>6977252958301</t>
  </si>
  <si>
    <t>https://item.jd.com/100181745923.html</t>
  </si>
  <si>
    <t>https://product.suning.com/0010355557/12446472134.html</t>
  </si>
  <si>
    <r>
      <rPr>
        <sz val="11"/>
        <color rgb="FF000000"/>
        <rFont val="宋体"/>
        <charset val="134"/>
      </rPr>
      <t>标配内存升级至8G+256G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4800万像素升级至5000万像素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高色准指标≤2升级至高色准指标≤1.5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8米拾音升级至12米拾音</t>
    </r>
  </si>
  <si>
    <t>1.参数升级</t>
  </si>
  <si>
    <t>8010310120090003952300043</t>
  </si>
  <si>
    <r>
      <rPr>
        <sz val="11"/>
        <color rgb="FF000000"/>
        <rFont val="宋体"/>
        <charset val="0"/>
      </rPr>
      <t xml:space="preserve">MAXHUB </t>
    </r>
    <r>
      <rPr>
        <b/>
        <sz val="11"/>
        <color rgb="FFFF0000"/>
        <rFont val="宋体"/>
        <charset val="0"/>
      </rPr>
      <t>CF65MA /MT61A-I5 4K   65英寸Win10 i5核 触摸屏会议平板</t>
    </r>
    <r>
      <rPr>
        <sz val="11"/>
        <color rgb="FF000000"/>
        <rFont val="宋体"/>
        <charset val="0"/>
      </rPr>
      <t xml:space="preserve"> (计价单位：套) 黑色</t>
    </r>
  </si>
  <si>
    <r>
      <rPr>
        <sz val="11"/>
        <color rgb="FF000000"/>
        <rFont val="宋体"/>
        <charset val="134"/>
      </rPr>
      <t xml:space="preserve">MAXHUB </t>
    </r>
    <r>
      <rPr>
        <b/>
        <sz val="11"/>
        <color rgb="FFFF0000"/>
        <rFont val="宋体"/>
        <charset val="134"/>
      </rPr>
      <t>AG65BQ 含MT71A i5核显  8G+256G ops模块 65英寸 智能会议平板</t>
    </r>
    <r>
      <rPr>
        <sz val="11"/>
        <color rgb="FF000000"/>
        <rFont val="宋体"/>
        <charset val="134"/>
      </rPr>
      <t xml:space="preserve"> (计价单位：套) 黑</t>
    </r>
  </si>
  <si>
    <t>6977252958318</t>
  </si>
  <si>
    <t>https://item.jd.com/100218584486.html</t>
  </si>
  <si>
    <t>https://product.suning.com/0010355557/12446472135.html</t>
  </si>
  <si>
    <t>8010400010031b17584600019</t>
  </si>
  <si>
    <t>简工智能(JAGONZN) BGL-04D(T)100W IP65 Ex dⅡCT6 Gb 免维护 防爆灯 (计价单位：盏) 黄色</t>
  </si>
  <si>
    <t>6971842162536</t>
  </si>
  <si>
    <t>https://product.suning.com/0000000000/12344094326.html?safp=d488778a.13701.productWrap.2&amp;safc=prd.0.0&amp;safpn=10007</t>
  </si>
  <si>
    <t>1</t>
  </si>
  <si>
    <t>https://detail.tmall.com/item.htm?abbucket=15&amp;id=953435250894</t>
  </si>
  <si>
    <t>外观升级</t>
  </si>
  <si>
    <t>3.外观设计升级</t>
  </si>
  <si>
    <t>8010400010041b17584600063</t>
  </si>
  <si>
    <r>
      <rPr>
        <sz val="11"/>
        <color rgb="FF000000"/>
        <rFont val="宋体"/>
        <charset val="0"/>
      </rPr>
      <t xml:space="preserve">简工智能(JAGONZN) GL-05C-I 220V 50W   色温6000K </t>
    </r>
    <r>
      <rPr>
        <b/>
        <sz val="11"/>
        <color rgb="FFFF0000"/>
        <rFont val="宋体"/>
        <charset val="0"/>
      </rPr>
      <t>IP65</t>
    </r>
    <r>
      <rPr>
        <sz val="11"/>
        <color rgb="FF000000"/>
        <rFont val="宋体"/>
        <charset val="0"/>
      </rPr>
      <t xml:space="preserve"> 模组式LED强光灯 (计价单位：个) 黑色</t>
    </r>
  </si>
  <si>
    <r>
      <rPr>
        <sz val="11"/>
        <color rgb="FF000000"/>
        <rFont val="宋体"/>
        <charset val="0"/>
      </rPr>
      <t xml:space="preserve">简工智能(JAGONZN) GL-05C-I 220V 50W 色温6000K </t>
    </r>
    <r>
      <rPr>
        <b/>
        <sz val="11"/>
        <color rgb="FFFF0000"/>
        <rFont val="宋体"/>
        <charset val="0"/>
      </rPr>
      <t>IP66</t>
    </r>
    <r>
      <rPr>
        <sz val="11"/>
        <color rgb="FF000000"/>
        <rFont val="宋体"/>
        <charset val="0"/>
      </rPr>
      <t xml:space="preserve"> 模组式LED强光灯 (计价单位：个) 黑色</t>
    </r>
  </si>
  <si>
    <t>6971842161072</t>
  </si>
  <si>
    <t>https://i-item.jd.com/100018906085.html</t>
  </si>
  <si>
    <t>https://product.suning.com/0000000000/11711647332.html?safp=d488778a.13701.productWrap.2&amp;safc=prd.0.0&amp;safpn=10007</t>
  </si>
  <si>
    <t>外观、防护等级升级</t>
  </si>
  <si>
    <t>8010400010041b17584600133</t>
  </si>
  <si>
    <r>
      <rPr>
        <sz val="11"/>
        <color rgb="FF000000"/>
        <rFont val="宋体"/>
        <charset val="0"/>
      </rPr>
      <t xml:space="preserve">简工智能(JAGONZN) GL-05C-IV 200W </t>
    </r>
    <r>
      <rPr>
        <b/>
        <sz val="11"/>
        <color rgb="FFFF0000"/>
        <rFont val="宋体"/>
        <charset val="0"/>
      </rPr>
      <t>IP65</t>
    </r>
    <r>
      <rPr>
        <sz val="11"/>
        <color rgb="FF000000"/>
        <rFont val="宋体"/>
        <charset val="0"/>
      </rPr>
      <t xml:space="preserve"> 模组式LED强光灯(含安装) (计价单位：个) 黑色</t>
    </r>
  </si>
  <si>
    <r>
      <rPr>
        <sz val="11"/>
        <color rgb="FF000000"/>
        <rFont val="宋体"/>
        <charset val="0"/>
      </rPr>
      <t>简工智能(JAGONZN) GL-05C-IV 200W</t>
    </r>
    <r>
      <rPr>
        <sz val="11"/>
        <color rgb="FF000000"/>
        <rFont val="宋体"/>
        <charset val="0"/>
      </rPr>
      <t xml:space="preserve"> </t>
    </r>
    <r>
      <rPr>
        <b/>
        <sz val="11"/>
        <color rgb="FFC00000"/>
        <rFont val="宋体"/>
        <charset val="0"/>
      </rPr>
      <t>IP66</t>
    </r>
    <r>
      <rPr>
        <sz val="11"/>
        <color rgb="FF000000"/>
        <rFont val="宋体"/>
        <charset val="0"/>
      </rPr>
      <t xml:space="preserve"> </t>
    </r>
    <r>
      <rPr>
        <sz val="11"/>
        <color rgb="FF000000"/>
        <rFont val="宋体"/>
        <charset val="0"/>
      </rPr>
      <t>模组式LED强光灯(含安装) (计价单位：个) 黑色</t>
    </r>
  </si>
  <si>
    <t>6971842161102</t>
  </si>
  <si>
    <t>https://i-item.jd.com/100033857708.html</t>
  </si>
  <si>
    <t>https://product.suning.com/0000000000/12309323586.html?safp=d488778a.13701.productWrap.2&amp;safc=prd.0.0&amp;safpn=10007</t>
  </si>
  <si>
    <t>科力普-0910</t>
  </si>
  <si>
    <t>801031002001a9261b4700420</t>
  </si>
  <si>
    <t>吕尚 CTO-2600/TL8568 PRO版 带芯片80000页/套 适用奔图CM260ADN CM310ADN GA9540CDN GB9541CDN 鼓粉分离式硒鼓 4.00 只/套 (计价单位：套) 四色黑青黄红</t>
  </si>
  <si>
    <t>6975136284690</t>
  </si>
  <si>
    <t>https://item.jd.com/100102336357.html</t>
  </si>
  <si>
    <r>
      <rPr>
        <sz val="11"/>
        <color rgb="FF000000"/>
        <rFont val="宋体"/>
        <charset val="134"/>
      </rPr>
      <t>产品包装与产品升级：包装采用牛皮纸包装，保证物流运输不受损；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产品内部结构升级，品质更稳定。</t>
    </r>
  </si>
  <si>
    <t>80104000100930dad8e800006</t>
  </si>
  <si>
    <t>晫安联 ZP002 5V 10W灯带 5W侧光 IP54 4h（强光）6h（工作光）冷白 多功能柔性LED头灯 1.00 台/个 (计价单位：个) 黑色</t>
  </si>
  <si>
    <t>工作灯（头灯）</t>
  </si>
  <si>
    <t>6976147580115</t>
  </si>
  <si>
    <t>https://item.jd.com/100202608711.html?sdx=ehi-lLxFuZiE6JnIY4NeisYotzGQRHskiCEO8uI1YNqOdJjWK5Ve4XrjpA</t>
  </si>
  <si>
    <t>https://product.suning.com/0071593540/12447958587.html</t>
  </si>
  <si>
    <t>灯条结构</t>
  </si>
  <si>
    <t>8010400010110003145300004</t>
  </si>
  <si>
    <r>
      <rPr>
        <sz val="11"/>
        <color rgb="FF000000"/>
        <rFont val="宋体"/>
        <charset val="0"/>
      </rPr>
      <t>恒盛(HS) 恒盛（HS）WF202-36W 36W、IP20、AC220V、白光/约5700K、LED、</t>
    </r>
    <r>
      <rPr>
        <b/>
        <sz val="11"/>
        <color rgb="FFFF0000"/>
        <rFont val="宋体"/>
        <charset val="0"/>
      </rPr>
      <t>300*1200*10m</t>
    </r>
    <r>
      <rPr>
        <sz val="11"/>
        <color rgb="FF000000"/>
        <rFont val="宋体"/>
        <charset val="0"/>
      </rPr>
      <t>m LED面板灯 1.00 台/个 (计价单位：个) 白色</t>
    </r>
  </si>
  <si>
    <r>
      <rPr>
        <sz val="11"/>
        <color rgb="FF000000"/>
        <rFont val="宋体"/>
        <charset val="134"/>
      </rPr>
      <t xml:space="preserve">恒盛(HS) WF202-36W 36W IP20 AC220V 白光/约5700K LED </t>
    </r>
    <r>
      <rPr>
        <b/>
        <sz val="11"/>
        <color rgb="FFFF0000"/>
        <rFont val="宋体"/>
        <charset val="134"/>
      </rPr>
      <t>300*1200*35mm</t>
    </r>
    <r>
      <rPr>
        <sz val="11"/>
        <color rgb="FF000000"/>
        <rFont val="宋体"/>
        <charset val="134"/>
      </rPr>
      <t xml:space="preserve"> LED面板灯 1.00 台/个 (计价单位：个) 白色</t>
    </r>
  </si>
  <si>
    <t>6975293792212</t>
  </si>
  <si>
    <t>https://item.jd.com/10107646073422.html?sdx=ehi-lLxFuZiE6JnJYYRaiMAgtzOVCgkrsmpPsKtFZ9-JPe_RLJhZ73_sp0DjVWaY</t>
  </si>
  <si>
    <t>https://detail.tmall.com/item.htm?id=906555319774&amp;spm=a21dvs.23580594.0.0.621e2c1bvsGxPl&amp;skuId=5933956690012</t>
  </si>
  <si>
    <t>结构外观及尺寸升级迭代</t>
  </si>
  <si>
    <t>220080090002830000008</t>
  </si>
  <si>
    <r>
      <rPr>
        <sz val="11"/>
        <color rgb="FF000000"/>
        <rFont val="宋体"/>
        <charset val="0"/>
      </rPr>
      <t xml:space="preserve">史泰博 FG-B </t>
    </r>
    <r>
      <rPr>
        <b/>
        <sz val="11"/>
        <color rgb="FFFF0000"/>
        <rFont val="宋体"/>
        <charset val="0"/>
      </rPr>
      <t>38*32.5cm</t>
    </r>
    <r>
      <rPr>
        <sz val="11"/>
        <color rgb="FF000000"/>
        <rFont val="宋体"/>
        <charset val="0"/>
      </rPr>
      <t xml:space="preserve"> B4 手提文件袋 (计价单位：个) 蓝色</t>
    </r>
  </si>
  <si>
    <t>文件管理</t>
  </si>
  <si>
    <t>文件袋</t>
  </si>
  <si>
    <r>
      <rPr>
        <sz val="11"/>
        <color rgb="FF000000"/>
        <rFont val="宋体"/>
        <charset val="134"/>
      </rPr>
      <t>史泰博 FG-B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>38*32cm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B4 手提文件袋 (计价单位：个) 蓝色</t>
    </r>
  </si>
  <si>
    <t>6942023339061</t>
  </si>
  <si>
    <t>https://item.jd.com/10021034735848.html</t>
  </si>
  <si>
    <t>https://detail.tmall.com/item.htm?abbucket=4&amp;id=566881227611&amp;pisk=gEzEfMYYqwQF-7v1RR3y3lp87J0Kl4WXazMSZ7VoOvDndYgzZRe2R0D7O45zBAaIdWgH9lebieaCv4TrJ43lht_flBFKy4fYQJfJpAcmGaToK00KSS8M7L7flWFwOXfbsZaWuh2I_3YuEDmMIbkiZ3D3EV0iGAYnZe0oI1l-I4xnZYAMIjhDEY2othxi9XcnZ0YHjVcSIY0or8VG_bMiE40uE5cPdYDX7johs1Pzk65rNDk0tA846PlntHFEQLJu7loEnEMwrU4ZT7kDlmLVVxqxdmMYINTEz5czQmZF3eyzZSEobzJhO-VupPuKug1K0lq_cDrNKUk_RbomrcRkr5uux04roZvZ6lVQqyeeaUcLRrirHc5ky0gglmq0LQCYs2cuemU5HeH3ZSUYcq7eHXrggVSr5LhgvMa8YLxrxfhZh15Z4OVXmkeRcgxJ2DEt_x1d93K-xfhZh15w23nKkfkf96C..&amp;rn=b806a502aa702e8c961aea351eb85af3&amp;spm=a1z10.3-b.w4011-2670717043.24.68427bfd1dSOQN&amp;skuId=3601871784252</t>
  </si>
  <si>
    <t>尺寸修改成38*32cm</t>
  </si>
  <si>
    <t>801040001003b42b01ab00041</t>
  </si>
  <si>
    <r>
      <rPr>
        <sz val="11"/>
        <color rgb="FF000000"/>
        <rFont val="宋体"/>
        <charset val="0"/>
      </rPr>
      <t xml:space="preserve">凯瑞(Cary) KLE5020 80W IP66 </t>
    </r>
    <r>
      <rPr>
        <b/>
        <sz val="11"/>
        <color rgb="FFFF0000"/>
        <rFont val="宋体"/>
        <charset val="0"/>
      </rPr>
      <t>Ex nA mc IIC T6 Gc</t>
    </r>
    <r>
      <rPr>
        <sz val="11"/>
        <color rgb="FF000000"/>
        <rFont val="宋体"/>
        <charset val="0"/>
      </rPr>
      <t xml:space="preserve"> AC100-277V 6000K LED防爆泛光灯 (计价单位：盏) 黄色</t>
    </r>
  </si>
  <si>
    <r>
      <rPr>
        <sz val="11"/>
        <color rgb="FF000000"/>
        <rFont val="宋体"/>
        <charset val="0"/>
      </rPr>
      <t xml:space="preserve">凯瑞(Cary) KLE5020 80W IP66 </t>
    </r>
    <r>
      <rPr>
        <b/>
        <sz val="11"/>
        <color rgb="FFFF0000"/>
        <rFont val="宋体"/>
        <charset val="0"/>
      </rPr>
      <t>Ex nR IIC T6 Gc/Ex tb IIIC T80°C Db</t>
    </r>
    <r>
      <rPr>
        <sz val="11"/>
        <color rgb="FF000000"/>
        <rFont val="宋体"/>
        <charset val="0"/>
      </rPr>
      <t xml:space="preserve"> AC100-277V 6000K LED防爆泛光灯 (计价单位：盏) 黄色</t>
    </r>
  </si>
  <si>
    <t>6971869120465</t>
  </si>
  <si>
    <t>https://i-item.jd.com/100019140022.html</t>
  </si>
  <si>
    <t>https://www.zkh.com/item/AE0317435.html?redirect_type=1&amp;is_redirect=1&amp;keyword=AE0317435&amp;searchType=d&amp;r_id=c2ffe548-ec3a-4cf0-bae0-0348f21053fb</t>
  </si>
  <si>
    <t>产品配置升级，更新防爆标志</t>
  </si>
  <si>
    <t>8010400010032a5cfa1c00022</t>
  </si>
  <si>
    <r>
      <rPr>
        <sz val="11"/>
        <color rgb="FF000000"/>
        <rFont val="宋体"/>
        <charset val="0"/>
      </rPr>
      <t xml:space="preserve">劲荣 BFC8180-D 50W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5700K IP66 防爆泛光灯 1 盏/盏(计价单位：盏) 黄色</t>
    </r>
  </si>
  <si>
    <r>
      <rPr>
        <sz val="11"/>
        <color rgb="FF000000"/>
        <rFont val="宋体"/>
        <charset val="134"/>
      </rPr>
      <t xml:space="preserve">劲荣 BFC8180-D 50W </t>
    </r>
    <r>
      <rPr>
        <b/>
        <sz val="11"/>
        <color rgb="FFFF0000"/>
        <rFont val="宋体"/>
        <charset val="134"/>
      </rPr>
      <t>Ex nR IIC T6 Gc；Ex tc IIIC T80℃ Dc</t>
    </r>
    <r>
      <rPr>
        <sz val="11"/>
        <color rgb="FF000000"/>
        <rFont val="宋体"/>
        <charset val="134"/>
      </rPr>
      <t xml:space="preserve"> AC220V/50Hz 5700K IP66 防爆泛光灯 1 盏/盏(计价单位：盏) 黄色</t>
    </r>
  </si>
  <si>
    <t>6972223464799</t>
  </si>
  <si>
    <t>https://i-item.jd.com/100044916059.html?utm_medium=tuiguang&amp;utm_campaign=t_1000124725_&amp;utm_term=e673f8c7da75453a99244bdd9641b3ac&amp;utm_source=kong&amp;cu=true</t>
  </si>
  <si>
    <t>https://i-item.jd.com/10120894655466.html?sdx=ehi-lLxFuZiE6JnJY4NUhcImtTWVDg0rsmpFsK9BYtiIPe_RLJ5Y4HrnoEviUGeZ</t>
  </si>
  <si>
    <t>防爆标志</t>
  </si>
  <si>
    <t>8010400010032a5cfa1c00034</t>
  </si>
  <si>
    <r>
      <rPr>
        <sz val="11"/>
        <color rgb="FF000000"/>
        <rFont val="宋体"/>
        <charset val="0"/>
      </rPr>
      <t xml:space="preserve">劲荣 BFC8180-B 12W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色温5700K LED防爆灯 1 盏/盏(计价单位：盏) 黄色</t>
    </r>
  </si>
  <si>
    <r>
      <rPr>
        <sz val="11"/>
        <color rgb="FF000000"/>
        <rFont val="宋体"/>
        <charset val="134"/>
      </rPr>
      <t xml:space="preserve">劲荣 BFC8180-B 12W IP66 </t>
    </r>
    <r>
      <rPr>
        <b/>
        <sz val="11"/>
        <color rgb="FFFF0000"/>
        <rFont val="宋体"/>
        <charset val="134"/>
      </rPr>
      <t>Ex db IIC T6 Gb；Ex tb IIIC T80℃ Db</t>
    </r>
    <r>
      <rPr>
        <sz val="11"/>
        <color rgb="FF000000"/>
        <rFont val="宋体"/>
        <charset val="134"/>
      </rPr>
      <t xml:space="preserve"> AC220V/50Hz 色温5700K LED防爆灯 1 盏/盏(计价单位：盏) 黄色</t>
    </r>
  </si>
  <si>
    <t>6972223461408</t>
  </si>
  <si>
    <t>https://i-item.jd.com/100044916689.html?utm_medium=tuiguang&amp;utm_campaign=t_1000124725_&amp;utm_term=61a9c2dbafe4431fbd384faed7694ee2&amp;utm_source=kong&amp;cu=true</t>
  </si>
  <si>
    <t>https://i-item.jd.com/10120893131657.html?sdx=ehi-lLxFuZiE6JnJY4NUhcUhszGXDQwrsmpFsK9BYtiIPe_RLJ9V53njrUznVGWT</t>
  </si>
  <si>
    <t>8010400010032a5cfa1c00035</t>
  </si>
  <si>
    <r>
      <rPr>
        <sz val="11"/>
        <color rgb="FF000000"/>
        <rFont val="宋体"/>
        <charset val="0"/>
      </rPr>
      <t xml:space="preserve">劲荣 BFC8180-B 18W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色温5700K LED防爆灯 1 盏/盏(计价单位：盏) 黄色</t>
    </r>
  </si>
  <si>
    <r>
      <rPr>
        <sz val="11"/>
        <color rgb="FF000000"/>
        <rFont val="宋体"/>
        <charset val="134"/>
      </rPr>
      <t xml:space="preserve">劲荣 BFC8180-B 18W IP66 </t>
    </r>
    <r>
      <rPr>
        <b/>
        <sz val="11"/>
        <color rgb="FFFF0000"/>
        <rFont val="宋体"/>
        <charset val="134"/>
      </rPr>
      <t>Ex db IIC T6 Gb；Ex tb IIIC T80℃ Db</t>
    </r>
    <r>
      <rPr>
        <sz val="11"/>
        <color rgb="FF000000"/>
        <rFont val="宋体"/>
        <charset val="134"/>
      </rPr>
      <t xml:space="preserve"> AC220V/50Hz 色温5700K LED防爆灯 1 盏/盏(计价单位：盏) 黄色</t>
    </r>
  </si>
  <si>
    <t>6972223461415</t>
  </si>
  <si>
    <t>https://i-item.jd.com/100044916481.html?utm_medium=tuiguang&amp;utm_campaign=t_1000124725_&amp;utm_term=68eafa7ff8954f03a778731e3ba467ca&amp;utm_source=kong&amp;cu=true</t>
  </si>
  <si>
    <t>https://i-item.jd.com/10120918005383.html?sdx=ehi-lLxFuZiE6JnJY4NVjc4gsDWSAAgrsmpFsK9BYtiIPe_RLJ9V53nip03gX2CS</t>
  </si>
  <si>
    <t>8010400010032a5cfa1c00038</t>
  </si>
  <si>
    <r>
      <rPr>
        <sz val="11"/>
        <color rgb="FF000000"/>
        <rFont val="宋体"/>
        <charset val="0"/>
      </rPr>
      <t xml:space="preserve">劲荣 BFC8800-I 30W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色温5700K LED防爆灯 1 盏/盏(计价单位：盏) 黄色</t>
    </r>
  </si>
  <si>
    <r>
      <rPr>
        <sz val="11"/>
        <color rgb="FF000000"/>
        <rFont val="宋体"/>
        <charset val="134"/>
      </rPr>
      <t xml:space="preserve">劲荣 BFC8800-I 30W IP66 </t>
    </r>
    <r>
      <rPr>
        <b/>
        <sz val="11"/>
        <color rgb="FFFF0000"/>
        <rFont val="宋体"/>
        <charset val="134"/>
      </rPr>
      <t>Ex db IIC T6 Gb；Ex tb IIIC T80℃ Db</t>
    </r>
    <r>
      <rPr>
        <sz val="11"/>
        <color rgb="FF000000"/>
        <rFont val="宋体"/>
        <charset val="134"/>
      </rPr>
      <t xml:space="preserve"> AC220V/50Hz 色温5700K LED防爆灯 1 盏/盏(计价单位：盏) 黄色</t>
    </r>
  </si>
  <si>
    <t>6972223464720</t>
  </si>
  <si>
    <t>https://i-item.jd.com/100044916181.html</t>
  </si>
  <si>
    <t>https://i-item.jd.com/10120889564428.html?sdx=ehi-lLxFuZiE6JnJY4NUhM8ltjSVCgMrsmpFsK9BYtiIPe_RLJ9V53rlpknrV2WZ</t>
  </si>
  <si>
    <t>8010400010032a5cfa1c00039</t>
  </si>
  <si>
    <r>
      <rPr>
        <sz val="11"/>
        <color rgb="FF000000"/>
        <rFont val="宋体"/>
        <charset val="0"/>
      </rPr>
      <t xml:space="preserve">劲荣 BFC8800-I 50W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色温5700K LED防爆灯 1 盏/盏(计价单位：盏) 黄色</t>
    </r>
  </si>
  <si>
    <r>
      <rPr>
        <sz val="11"/>
        <color rgb="FF000000"/>
        <rFont val="宋体"/>
        <charset val="134"/>
      </rPr>
      <t xml:space="preserve">劲荣 BFC8800-I 50W IP66 </t>
    </r>
    <r>
      <rPr>
        <b/>
        <sz val="11"/>
        <color rgb="FFFF0000"/>
        <rFont val="宋体"/>
        <charset val="134"/>
      </rPr>
      <t>Ex db IIC T6 Gb；Ex tb IIIC T80℃ Db</t>
    </r>
    <r>
      <rPr>
        <sz val="11"/>
        <color rgb="FF000000"/>
        <rFont val="宋体"/>
        <charset val="134"/>
      </rPr>
      <t xml:space="preserve"> AC220V/50Hz 色温5700K LED防爆灯 1 盏/盏(计价单位：盏) 黄色</t>
    </r>
  </si>
  <si>
    <t>6972223461606</t>
  </si>
  <si>
    <t>https://i-item.jd.com/100044916531.html</t>
  </si>
  <si>
    <t>https://i-item.jd.com/10120949985239.html?sdx=ehi-lLxFuZiE6JnJY4NViM8puDWTCwIrsmpFsK9BYtiIPe_RLJ9V53rkoUzmV2eZ</t>
  </si>
  <si>
    <t>8010400010032a5cfa1c00043</t>
  </si>
  <si>
    <r>
      <rPr>
        <sz val="11"/>
        <color rgb="FF000000"/>
        <rFont val="宋体"/>
        <charset val="0"/>
      </rPr>
      <t xml:space="preserve">劲荣 BFC8180-D 30W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AC220V/50Hz 应急时间：90min 色温5700K LED防爆应急泛光灯 1 盏/盏(计价单位：盏) 黄色</t>
    </r>
  </si>
  <si>
    <r>
      <rPr>
        <sz val="11"/>
        <color rgb="FF000000"/>
        <rFont val="宋体"/>
        <charset val="134"/>
      </rPr>
      <t xml:space="preserve">劲荣 BFC8180-D 30W IP66 </t>
    </r>
    <r>
      <rPr>
        <b/>
        <sz val="11"/>
        <color rgb="FFFF0000"/>
        <rFont val="宋体"/>
        <charset val="134"/>
      </rPr>
      <t>Ex nR IIC T6 Gc；Ex tc IIIC T80℃ Dc</t>
    </r>
    <r>
      <rPr>
        <sz val="11"/>
        <color rgb="FF000000"/>
        <rFont val="宋体"/>
        <charset val="134"/>
      </rPr>
      <t xml:space="preserve"> AC220V/50Hz 应急时间：90min 色温5700K LED防爆应急泛光灯 1 盏/盏(计价单位：盏) 黄色</t>
    </r>
  </si>
  <si>
    <t>6972223464805</t>
  </si>
  <si>
    <t>https://i-item.jd.com/100044916057.html?utm_medium=tuiguang&amp;utm_campaign=t_1000124725_&amp;utm_term=c45bb690d8cb46d78f825e5c8a1f7f5e&amp;utm_source=kong&amp;cu=true</t>
  </si>
  <si>
    <t>https://i-item.jd.com/10120927267367.html?sdx=ehi-lLxFuZiE6JnJY4NVjsEitjeSDgwrsmpFsK9BYtiIPe_RLJ9V53nioUnnXmSS</t>
  </si>
  <si>
    <t>8010400010032a5cfa1c00044</t>
  </si>
  <si>
    <r>
      <rPr>
        <sz val="11"/>
        <color rgb="FF000000"/>
        <rFont val="宋体"/>
        <charset val="0"/>
      </rPr>
      <t xml:space="preserve">劲荣 BFC8800-L 150W AC220V/50HZ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5700K LED防爆泛光灯 1 盏/盏(计价单位：盏) 黄色</t>
    </r>
  </si>
  <si>
    <r>
      <rPr>
        <sz val="11"/>
        <color rgb="FF000000"/>
        <rFont val="宋体"/>
        <charset val="134"/>
      </rPr>
      <t xml:space="preserve">劲荣 BFC8800-L 150W AC220V/50HZ IP66 </t>
    </r>
    <r>
      <rPr>
        <b/>
        <sz val="11"/>
        <color rgb="FFFF0000"/>
        <rFont val="宋体"/>
        <charset val="134"/>
      </rPr>
      <t>Ex db IIC T4 Gb；Ex tb IIIC T130℃ Db</t>
    </r>
    <r>
      <rPr>
        <sz val="11"/>
        <color rgb="FF000000"/>
        <rFont val="宋体"/>
        <charset val="134"/>
      </rPr>
      <t xml:space="preserve"> 5700K LED防爆泛光灯 1 盏/盏(计价单位：盏) 黄色</t>
    </r>
  </si>
  <si>
    <t>6972223466021</t>
  </si>
  <si>
    <t>https://i-item.jd.com/100058055639.html</t>
  </si>
  <si>
    <t>https://i-item.jd.com/10120901521370.html?sdx=ehi-lLxFuZiE6JnJY4NVjMclsjGSDwsrsmpFsK9BYtiIPe_RLJ9V53nmoUrjUmOY</t>
  </si>
  <si>
    <t>8010400010032a5cfa1c00045</t>
  </si>
  <si>
    <r>
      <rPr>
        <sz val="11"/>
        <color rgb="FF000000"/>
        <rFont val="宋体"/>
        <charset val="0"/>
      </rPr>
      <t xml:space="preserve">劲荣 BFC8800-L 200W AC220V/50HZ IP66 </t>
    </r>
    <r>
      <rPr>
        <b/>
        <sz val="11"/>
        <color rgb="FFFF0000"/>
        <rFont val="宋体"/>
        <charset val="0"/>
      </rPr>
      <t>Ex d IIC T6 Gb</t>
    </r>
    <r>
      <rPr>
        <sz val="11"/>
        <color rgb="FF000000"/>
        <rFont val="宋体"/>
        <charset val="0"/>
      </rPr>
      <t xml:space="preserve"> 5700K LED防爆泛光灯 1 盏/盏(计价单位：盏) 黄色</t>
    </r>
  </si>
  <si>
    <r>
      <rPr>
        <sz val="11"/>
        <color rgb="FF000000"/>
        <rFont val="宋体"/>
        <charset val="134"/>
      </rPr>
      <t xml:space="preserve">劲荣 BFC8800-L 200W AC220V/50HZ IP66 </t>
    </r>
    <r>
      <rPr>
        <b/>
        <sz val="11"/>
        <color rgb="FFFF0000"/>
        <rFont val="宋体"/>
        <charset val="134"/>
      </rPr>
      <t>Ex db IIC T4 Gb；Ex tb IIIC T130℃ Db</t>
    </r>
    <r>
      <rPr>
        <sz val="11"/>
        <color rgb="FF000000"/>
        <rFont val="宋体"/>
        <charset val="134"/>
      </rPr>
      <t xml:space="preserve"> 5700K LED防爆泛光灯 1 盏/盏(计价单位：盏) 黄色</t>
    </r>
  </si>
  <si>
    <t>6972223466038</t>
  </si>
  <si>
    <t>https://i-item.jd.com/100051363602.html</t>
  </si>
  <si>
    <t>https://i-item.jd.com/10120931003984.html?sdx=ehi-lLxFuZiE6JnJY4NVj8cgsDOYAA8rsmpFsK9BYtiIPe_RLJ9V53nho0jgV2eY</t>
  </si>
  <si>
    <t>8010400010032a5cfa1c00051</t>
  </si>
  <si>
    <r>
      <rPr>
        <sz val="11"/>
        <color rgb="FF000000"/>
        <rFont val="宋体"/>
        <charset val="0"/>
      </rPr>
      <t xml:space="preserve">劲荣 DDZM8180A AC220V 20W IP66 </t>
    </r>
    <r>
      <rPr>
        <b/>
        <sz val="11"/>
        <color rgb="FFFF0000"/>
        <rFont val="宋体"/>
        <charset val="0"/>
      </rPr>
      <t>Ex d e mb IIC T6 Gb</t>
    </r>
    <r>
      <rPr>
        <sz val="11"/>
        <color rgb="FF000000"/>
        <rFont val="宋体"/>
        <charset val="0"/>
      </rPr>
      <t xml:space="preserve"> LED防爆灯 1 盏/个(计价单位：个) 黄色</t>
    </r>
  </si>
  <si>
    <r>
      <rPr>
        <sz val="11"/>
        <color rgb="FF000000"/>
        <rFont val="宋体"/>
        <charset val="134"/>
      </rPr>
      <t xml:space="preserve">劲荣 DDZM8180A AC220V 20W IP66 </t>
    </r>
    <r>
      <rPr>
        <b/>
        <sz val="11"/>
        <color rgb="FFFF0000"/>
        <rFont val="宋体"/>
        <charset val="134"/>
      </rPr>
      <t>Ex nR IIC T6 Gc；Ex tb IIIC T80℃ Db</t>
    </r>
    <r>
      <rPr>
        <sz val="11"/>
        <color rgb="FF000000"/>
        <rFont val="宋体"/>
        <charset val="134"/>
      </rPr>
      <t xml:space="preserve"> LED防爆灯 1 盏/个(计价单位：个) 黄色</t>
    </r>
  </si>
  <si>
    <t>6972223461286</t>
  </si>
  <si>
    <t>https://i-item.jd.com/100024321427.html</t>
  </si>
  <si>
    <t>https://i-item.jd.com/10120932043489.html?sdx=ehi-lLxFuZiE6JnJY4NVj8QgtDOVAAIrsmpFsK9BYtiIPe_RLJ5d7nXnrE_kV2GZ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</si>
</sst>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u/>
      <sz val="11"/>
      <color rgb="FF800080"/>
      <name val="宋体"/>
      <charset val="0"/>
    </font>
    <font>
      <u/>
      <sz val="11"/>
      <color rgb="FF0000FF"/>
      <name val="宋体"/>
      <charset val="0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0"/>
    </font>
    <font>
      <sz val="10"/>
      <color rgb="FFFF0000"/>
      <name val="宋体"/>
      <charset val="134"/>
    </font>
    <font>
      <b/>
      <sz val="11"/>
      <color rgb="FFC00000"/>
      <name val="宋体"/>
      <charset val="0"/>
    </font>
    <font>
      <b/>
      <sz val="10"/>
      <color rgb="FFFF0000"/>
      <name val="宋体"/>
      <charset val="0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3" borderId="5">
      <alignment vertical="center"/>
    </xf>
    <xf numFmtId="0" fontId="21" fillId="4" borderId="6">
      <alignment vertical="center"/>
    </xf>
    <xf numFmtId="0" fontId="22" fillId="4" borderId="5">
      <alignment vertical="center"/>
    </xf>
    <xf numFmtId="0" fontId="23" fillId="5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9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6" Type="http://schemas.openxmlformats.org/officeDocument/2006/relationships/image" Target="media/image35.png"/><Relationship Id="rId35" Type="http://schemas.openxmlformats.org/officeDocument/2006/relationships/image" Target="media/image34.png"/><Relationship Id="rId34" Type="http://schemas.openxmlformats.org/officeDocument/2006/relationships/image" Target="media/image33.png"/><Relationship Id="rId33" Type="http://schemas.openxmlformats.org/officeDocument/2006/relationships/image" Target="media/image32.png"/><Relationship Id="rId32" Type="http://schemas.openxmlformats.org/officeDocument/2006/relationships/image" Target="media/image31.png"/><Relationship Id="rId31" Type="http://schemas.openxmlformats.org/officeDocument/2006/relationships/image" Target="media/image30.png"/><Relationship Id="rId30" Type="http://schemas.openxmlformats.org/officeDocument/2006/relationships/image" Target="media/image29.png"/><Relationship Id="rId3" Type="http://schemas.openxmlformats.org/officeDocument/2006/relationships/image" Target="media/image2.jpeg"/><Relationship Id="rId29" Type="http://schemas.openxmlformats.org/officeDocument/2006/relationships/image" Target="media/image28.pn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jpeg"/><Relationship Id="rId20" Type="http://schemas.openxmlformats.org/officeDocument/2006/relationships/image" Target="media/image19.jpe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18</xdr:col>
      <xdr:colOff>0</xdr:colOff>
      <xdr:row>1</xdr:row>
      <xdr:rowOff>0</xdr:rowOff>
    </xdr:from>
    <xdr:to>
      <xdr:col>18</xdr:col>
      <xdr:colOff>203200</xdr:colOff>
      <xdr:row>1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85264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203200</xdr:colOff>
      <xdr:row>1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073783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203200</xdr:colOff>
      <xdr:row>1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073783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85264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073783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203200</xdr:colOff>
      <xdr:row>1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073783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0737830" y="711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18</xdr:col>
      <xdr:colOff>203200</xdr:colOff>
      <xdr:row>6</xdr:row>
      <xdr:rowOff>203200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852640" y="4267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00000000/12390888302.html?safp=d488778a.13701.productWrap.18&amp;safc=prd.0.0&amp;safpn=10007" TargetMode="External"/><Relationship Id="rId8" Type="http://schemas.openxmlformats.org/officeDocument/2006/relationships/hyperlink" Target="https://i-item.jd.com/100037390125.html" TargetMode="External"/><Relationship Id="rId7" Type="http://schemas.openxmlformats.org/officeDocument/2006/relationships/hyperlink" Target="https://detail.tmall.com/item.htm?abbucket=15&amp;id=953435250894" TargetMode="External"/><Relationship Id="rId6" Type="http://schemas.openxmlformats.org/officeDocument/2006/relationships/hyperlink" Target="https://product.suning.com/0010355557/12446472135.html" TargetMode="External"/><Relationship Id="rId5" Type="http://schemas.openxmlformats.org/officeDocument/2006/relationships/hyperlink" Target="https://item.jd.com/100218584486.html" TargetMode="External"/><Relationship Id="rId4" Type="http://schemas.openxmlformats.org/officeDocument/2006/relationships/hyperlink" Target="https://product.suning.com/0010355557/12446472134.html" TargetMode="External"/><Relationship Id="rId34" Type="http://schemas.openxmlformats.org/officeDocument/2006/relationships/hyperlink" Target="https://i-item.jd.com/10120932043489.html?sdx=ehi-lLxFuZiE6JnJY4NVj8QgtDOVAAIrsmpFsK9BYtiIPe_RLJ5d7nXnrE_kV2GZ" TargetMode="External"/><Relationship Id="rId33" Type="http://schemas.openxmlformats.org/officeDocument/2006/relationships/hyperlink" Target="https://i-item.jd.com/100024321427.html" TargetMode="External"/><Relationship Id="rId32" Type="http://schemas.openxmlformats.org/officeDocument/2006/relationships/hyperlink" Target="https://i-item.jd.com/10120931003984.html?sdx=ehi-lLxFuZiE6JnJY4NVj8cgsDOYAA8rsmpFsK9BYtiIPe_RLJ9V53nho0jgV2eY" TargetMode="External"/><Relationship Id="rId31" Type="http://schemas.openxmlformats.org/officeDocument/2006/relationships/hyperlink" Target="https://i-item.jd.com/100051363602.html" TargetMode="External"/><Relationship Id="rId30" Type="http://schemas.openxmlformats.org/officeDocument/2006/relationships/hyperlink" Target="https://i-item.jd.com/10120901521370.html?sdx=ehi-lLxFuZiE6JnJY4NVjMclsjGSDwsrsmpFsK9BYtiIPe_RLJ9V53nmoUrjUmOY" TargetMode="External"/><Relationship Id="rId3" Type="http://schemas.openxmlformats.org/officeDocument/2006/relationships/hyperlink" Target="https://item.jd.com/100181745923.html" TargetMode="External"/><Relationship Id="rId29" Type="http://schemas.openxmlformats.org/officeDocument/2006/relationships/hyperlink" Target="https://i-item.jd.com/100058055639.html" TargetMode="External"/><Relationship Id="rId28" Type="http://schemas.openxmlformats.org/officeDocument/2006/relationships/hyperlink" Target="https://i-item.jd.com/10120927267367.html?sdx=ehi-lLxFuZiE6JnJY4NVjsEitjeSDgwrsmpFsK9BYtiIPe_RLJ9V53nioUnnXmSS" TargetMode="External"/><Relationship Id="rId27" Type="http://schemas.openxmlformats.org/officeDocument/2006/relationships/hyperlink" Target="https://i-item.jd.com/100044916057.html?utm_medium=tuiguang&amp;utm_campaign=t_1000124725_&amp;utm_term=c45bb690d8cb46d78f825e5c8a1f7f5e&amp;utm_source=kong&amp;cu=true" TargetMode="External"/><Relationship Id="rId26" Type="http://schemas.openxmlformats.org/officeDocument/2006/relationships/hyperlink" Target="https://i-item.jd.com/10120949985239.html?sdx=ehi-lLxFuZiE6JnJY4NViM8puDWTCwIrsmpFsK9BYtiIPe_RLJ9V53rkoUzmV2eZ" TargetMode="External"/><Relationship Id="rId25" Type="http://schemas.openxmlformats.org/officeDocument/2006/relationships/hyperlink" Target="https://i-item.jd.com/100044916531.html" TargetMode="External"/><Relationship Id="rId24" Type="http://schemas.openxmlformats.org/officeDocument/2006/relationships/hyperlink" Target="https://i-item.jd.com/10120889564428.html?sdx=ehi-lLxFuZiE6JnJY4NUhM8ltjSVCgMrsmpFsK9BYtiIPe_RLJ9V53rlpknrV2WZ" TargetMode="External"/><Relationship Id="rId23" Type="http://schemas.openxmlformats.org/officeDocument/2006/relationships/hyperlink" Target="https://i-item.jd.com/100044916181.html" TargetMode="External"/><Relationship Id="rId22" Type="http://schemas.openxmlformats.org/officeDocument/2006/relationships/hyperlink" Target="https://i-item.jd.com/10120918005383.html?sdx=ehi-lLxFuZiE6JnJY4NVjc4gsDWSAAgrsmpFsK9BYtiIPe_RLJ9V53nip03gX2CS" TargetMode="External"/><Relationship Id="rId21" Type="http://schemas.openxmlformats.org/officeDocument/2006/relationships/hyperlink" Target="https://i-item.jd.com/100044916481.html?utm_medium=tuiguang&amp;utm_campaign=t_1000124725_&amp;utm_term=68eafa7ff8954f03a778731e3ba467ca&amp;utm_source=kong&amp;cu=true" TargetMode="External"/><Relationship Id="rId20" Type="http://schemas.openxmlformats.org/officeDocument/2006/relationships/hyperlink" Target="https://i-item.jd.com/10120893131657.html?sdx=ehi-lLxFuZiE6JnJY4NUhcUhszGXDQwrsmpFsK9BYtiIPe_RLJ9V53njrUznVGWT" TargetMode="External"/><Relationship Id="rId2" Type="http://schemas.openxmlformats.org/officeDocument/2006/relationships/hyperlink" Target="https://product.suning.com/0010355557/12446398323.html" TargetMode="External"/><Relationship Id="rId19" Type="http://schemas.openxmlformats.org/officeDocument/2006/relationships/hyperlink" Target="https://i-item.jd.com/100044916689.html?utm_medium=tuiguang&amp;utm_campaign=t_1000124725_&amp;utm_term=61a9c2dbafe4431fbd384faed7694ee2&amp;utm_source=kong&amp;cu=true" TargetMode="External"/><Relationship Id="rId18" Type="http://schemas.openxmlformats.org/officeDocument/2006/relationships/hyperlink" Target="https://i-item.jd.com/10120894655466.html?sdx=ehi-lLxFuZiE6JnJY4NUhcImtTWVDg0rsmpFsK9BYtiIPe_RLJ5Y4HrnoEviUGeZ" TargetMode="External"/><Relationship Id="rId17" Type="http://schemas.openxmlformats.org/officeDocument/2006/relationships/hyperlink" Target="https://i-item.jd.com/100044916059.html?utm_medium=tuiguang&amp;utm_campaign=t_1000124725_&amp;utm_term=e673f8c7da75453a99244bdd9641b3ac&amp;utm_source=kong&amp;cu=true" TargetMode="External"/><Relationship Id="rId16" Type="http://schemas.openxmlformats.org/officeDocument/2006/relationships/hyperlink" Target="https://www.zkh.com/item/AE0317435.html?redirect_type=1&amp;is_redirect=1&amp;keyword=AE0317435&amp;searchType=d&amp;r_id=c2ffe548-ec3a-4cf0-bae0-0348f21053fb" TargetMode="External"/><Relationship Id="rId15" Type="http://schemas.openxmlformats.org/officeDocument/2006/relationships/hyperlink" Target="https://i-item.jd.com/100019140022.html" TargetMode="External"/><Relationship Id="rId14" Type="http://schemas.openxmlformats.org/officeDocument/2006/relationships/hyperlink" Target="https://detail.tmall.com/item.htm?id=906555319774&amp;spm=a21dvs.23580594.0.0.621e2c1bvsGxPl&amp;skuId=5933956690012" TargetMode="External"/><Relationship Id="rId13" Type="http://schemas.openxmlformats.org/officeDocument/2006/relationships/hyperlink" Target="https://item.jd.com/10107646073422.html?sdx=ehi-lLxFuZiE6JnJYYRaiMAgtzOVCgkrsmpPsKtFZ9-JPe_RLJhZ73_sp0DjVWaY" TargetMode="External"/><Relationship Id="rId12" Type="http://schemas.openxmlformats.org/officeDocument/2006/relationships/hyperlink" Target="https://product.suning.com/0071593540/12447958587.html" TargetMode="External"/><Relationship Id="rId11" Type="http://schemas.openxmlformats.org/officeDocument/2006/relationships/hyperlink" Target="https://item.jd.com/100202608711.html?sdx=ehi-lLxFuZiE6JnIY4NeisYotzGQRHskiCEO8uI1YNqOdJjWK5Ve4XrjpA" TargetMode="External"/><Relationship Id="rId10" Type="http://schemas.openxmlformats.org/officeDocument/2006/relationships/hyperlink" Target="https://item.jd.com/100102336357.html" TargetMode="External"/><Relationship Id="rId1" Type="http://schemas.openxmlformats.org/officeDocument/2006/relationships/hyperlink" Target="https://item.jd.com/10018056842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48519"/>
  <sheetViews>
    <sheetView zoomScale="85" zoomScaleNormal="85" workbookViewId="0">
      <selection activeCell="N4" sqref="N4"/>
    </sheetView>
  </sheetViews>
  <sheetFormatPr defaultColWidth="8.88888888888889" defaultRowHeight="56" customHeight="1"/>
  <cols>
    <col min="1" max="1" width="5.73148148148148" style="17" customWidth="1"/>
    <col min="2" max="2" width="32.2685185185185" style="17" customWidth="1"/>
    <col min="3" max="3" width="28.7685185185185" style="17" customWidth="1"/>
    <col min="4" max="4" width="15.0925925925926" style="17" customWidth="1"/>
    <col min="5" max="5" width="8.81481481481481" style="17" customWidth="1"/>
    <col min="6" max="6" width="15.6388888888889" style="17" customWidth="1"/>
    <col min="7" max="7" width="13.8148148148148" style="17" customWidth="1"/>
    <col min="8" max="8" width="14.6666666666667" style="17" customWidth="1"/>
    <col min="9" max="9" width="30.1574074074074" style="17" customWidth="1"/>
    <col min="10" max="11" width="10.4722222222222" style="17" customWidth="1"/>
    <col min="12" max="12" width="10.4722222222222" style="18" customWidth="1"/>
    <col min="13" max="13" width="11.7592592592593" style="17" customWidth="1"/>
    <col min="14" max="14" width="13.4444444444444" style="17" customWidth="1"/>
    <col min="15" max="15" width="12.9074074074074" style="18" customWidth="1"/>
    <col min="16" max="16" width="27.9074074074074" style="17" customWidth="1"/>
    <col min="17" max="18" width="13.5462962962963" style="17" customWidth="1"/>
    <col min="19" max="19" width="12.9074074074074" style="19" customWidth="1"/>
    <col min="20" max="20" width="17" style="19" customWidth="1"/>
    <col min="21" max="16384" width="8.88888888888889" style="19"/>
  </cols>
  <sheetData>
    <row r="1" s="15" customFormat="1" customHeight="1" spans="1:2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2</v>
      </c>
      <c r="J1" s="20" t="s">
        <v>3</v>
      </c>
      <c r="K1" s="20" t="s">
        <v>4</v>
      </c>
      <c r="L1" s="20" t="s">
        <v>5</v>
      </c>
      <c r="M1" s="20" t="s">
        <v>6</v>
      </c>
      <c r="N1" s="32" t="s">
        <v>8</v>
      </c>
      <c r="O1" s="32" t="s">
        <v>9</v>
      </c>
      <c r="P1" s="32" t="s">
        <v>10</v>
      </c>
      <c r="Q1" s="32" t="s">
        <v>11</v>
      </c>
      <c r="R1" s="32" t="s">
        <v>12</v>
      </c>
      <c r="S1" s="32" t="s">
        <v>13</v>
      </c>
      <c r="T1" s="32" t="s">
        <v>14</v>
      </c>
      <c r="U1" s="32" t="s">
        <v>15</v>
      </c>
    </row>
    <row r="2" s="16" customFormat="1" customHeight="1" spans="1:21">
      <c r="A2" s="21">
        <v>1</v>
      </c>
      <c r="B2" s="22" t="s">
        <v>16</v>
      </c>
      <c r="C2" s="23" t="s">
        <v>17</v>
      </c>
      <c r="D2" s="24" t="s">
        <v>18</v>
      </c>
      <c r="E2" s="24" t="s">
        <v>19</v>
      </c>
      <c r="F2" s="24" t="s">
        <v>20</v>
      </c>
      <c r="G2" s="24" t="s">
        <v>20</v>
      </c>
      <c r="H2" s="24" t="s">
        <v>21</v>
      </c>
      <c r="I2" s="23" t="s">
        <v>22</v>
      </c>
      <c r="J2" s="24" t="s">
        <v>18</v>
      </c>
      <c r="K2" s="24" t="s">
        <v>19</v>
      </c>
      <c r="L2" s="24" t="s">
        <v>20</v>
      </c>
      <c r="M2" s="24" t="s">
        <v>20</v>
      </c>
      <c r="N2" s="24" t="s">
        <v>23</v>
      </c>
      <c r="O2" s="22" t="s">
        <v>24</v>
      </c>
      <c r="P2" s="29" t="s">
        <v>25</v>
      </c>
      <c r="Q2" s="31" t="s">
        <v>26</v>
      </c>
      <c r="R2" s="24" t="str">
        <f>_xlfn.DISPIMG("ID_BB9275C9960940EF961DD44D4612A6BD",1)</f>
        <v>=DISPIMG("ID_BB9275C9960940EF961DD44D4612A6BD",1)</v>
      </c>
      <c r="S2" s="33" t="str">
        <f>_xlfn.DISPIMG("ID_8CDF34EA6E92415C88EF316DA3FF5F1A",1)</f>
        <v>=DISPIMG("ID_8CDF34EA6E92415C88EF316DA3FF5F1A",1)</v>
      </c>
      <c r="T2" s="33" t="str">
        <f>_xlfn.DISPIMG("ID_C532EF30CD6B4E12BE1B54C2FADD5BA3",1)</f>
        <v>=DISPIMG("ID_C532EF30CD6B4E12BE1B54C2FADD5BA3",1)</v>
      </c>
      <c r="U2" s="25"/>
    </row>
    <row r="3" s="16" customFormat="1" customHeight="1" spans="1:21">
      <c r="A3" s="21">
        <v>2</v>
      </c>
      <c r="B3" s="22" t="s">
        <v>27</v>
      </c>
      <c r="C3" s="23" t="s">
        <v>28</v>
      </c>
      <c r="D3" s="24" t="s">
        <v>18</v>
      </c>
      <c r="E3" s="24" t="s">
        <v>19</v>
      </c>
      <c r="F3" s="24" t="s">
        <v>20</v>
      </c>
      <c r="G3" s="24" t="s">
        <v>20</v>
      </c>
      <c r="H3" s="24" t="s">
        <v>21</v>
      </c>
      <c r="I3" s="23" t="s">
        <v>29</v>
      </c>
      <c r="J3" s="24" t="s">
        <v>18</v>
      </c>
      <c r="K3" s="24" t="s">
        <v>19</v>
      </c>
      <c r="L3" s="24" t="s">
        <v>20</v>
      </c>
      <c r="M3" s="24" t="s">
        <v>20</v>
      </c>
      <c r="N3" s="24" t="s">
        <v>23</v>
      </c>
      <c r="O3" s="22" t="s">
        <v>24</v>
      </c>
      <c r="P3" s="29" t="s">
        <v>30</v>
      </c>
      <c r="Q3" s="31" t="s">
        <v>26</v>
      </c>
      <c r="R3" s="24" t="str">
        <f>_xlfn.DISPIMG("ID_4BE5A4BDDA4247FC894C945CFAC0721A",1)</f>
        <v>=DISPIMG("ID_4BE5A4BDDA4247FC894C945CFAC0721A",1)</v>
      </c>
      <c r="S3" s="33" t="str">
        <f>_xlfn.DISPIMG("ID_78707D19B0A94A24A63B31BC978771DC",1)</f>
        <v>=DISPIMG("ID_78707D19B0A94A24A63B31BC978771DC",1)</v>
      </c>
      <c r="T3" s="33" t="str">
        <f>_xlfn.DISPIMG("ID_9F3AD23A12A14D64877ADC193FD7FB21",1)</f>
        <v>=DISPIMG("ID_9F3AD23A12A14D64877ADC193FD7FB21",1)</v>
      </c>
      <c r="U3" s="25"/>
    </row>
    <row r="4" s="16" customFormat="1" customHeight="1" spans="1:21">
      <c r="A4" s="21">
        <v>3</v>
      </c>
      <c r="B4" s="22" t="s">
        <v>31</v>
      </c>
      <c r="C4" s="23" t="s">
        <v>32</v>
      </c>
      <c r="D4" s="24" t="s">
        <v>18</v>
      </c>
      <c r="E4" s="24" t="s">
        <v>19</v>
      </c>
      <c r="F4" s="24" t="s">
        <v>20</v>
      </c>
      <c r="G4" s="24" t="s">
        <v>20</v>
      </c>
      <c r="H4" s="24" t="s">
        <v>21</v>
      </c>
      <c r="I4" s="23" t="s">
        <v>33</v>
      </c>
      <c r="J4" s="24" t="s">
        <v>18</v>
      </c>
      <c r="K4" s="24" t="s">
        <v>19</v>
      </c>
      <c r="L4" s="24" t="s">
        <v>20</v>
      </c>
      <c r="M4" s="24" t="s">
        <v>20</v>
      </c>
      <c r="N4" s="24" t="s">
        <v>23</v>
      </c>
      <c r="O4" s="22" t="s">
        <v>24</v>
      </c>
      <c r="P4" s="29" t="s">
        <v>34</v>
      </c>
      <c r="Q4" s="31" t="s">
        <v>26</v>
      </c>
      <c r="R4" s="24" t="str">
        <f>_xlfn.DISPIMG("ID_9055C4C5CFC44ACDAD80BF5447E46945",1)</f>
        <v>=DISPIMG("ID_9055C4C5CFC44ACDAD80BF5447E46945",1)</v>
      </c>
      <c r="S4" s="33" t="str">
        <f>_xlfn.DISPIMG("ID_84EC6395652B43098BFBEDAFC5B498CF",1)</f>
        <v>=DISPIMG("ID_84EC6395652B43098BFBEDAFC5B498CF",1)</v>
      </c>
      <c r="T4" s="33" t="str">
        <f>_xlfn.DISPIMG("ID_AF5DDB8B0E5E4C56B0A67BBFDEAC7157",1)</f>
        <v>=DISPIMG("ID_AF5DDB8B0E5E4C56B0A67BBFDEAC7157",1)</v>
      </c>
      <c r="U4" s="25"/>
    </row>
    <row r="5" s="16" customFormat="1" customHeight="1" spans="1:21">
      <c r="A5" s="21">
        <v>4</v>
      </c>
      <c r="B5" s="25" t="s">
        <v>35</v>
      </c>
      <c r="C5" s="26" t="s">
        <v>36</v>
      </c>
      <c r="D5" s="24" t="s">
        <v>37</v>
      </c>
      <c r="E5" s="24" t="s">
        <v>38</v>
      </c>
      <c r="F5" s="24" t="s">
        <v>39</v>
      </c>
      <c r="G5" s="24" t="s">
        <v>40</v>
      </c>
      <c r="H5" s="24" t="s">
        <v>21</v>
      </c>
      <c r="I5" s="26" t="s">
        <v>41</v>
      </c>
      <c r="J5" s="24" t="s">
        <v>37</v>
      </c>
      <c r="K5" s="24" t="s">
        <v>38</v>
      </c>
      <c r="L5" s="24" t="s">
        <v>39</v>
      </c>
      <c r="M5" s="24" t="s">
        <v>40</v>
      </c>
      <c r="N5" s="24" t="s">
        <v>23</v>
      </c>
      <c r="O5" s="22" t="s">
        <v>24</v>
      </c>
      <c r="P5" s="26" t="s">
        <v>42</v>
      </c>
      <c r="Q5" s="25" t="s">
        <v>43</v>
      </c>
      <c r="R5" s="24" t="str">
        <f>_xlfn.DISPIMG("ID_0A3C3DF2BE6C4D5EBEF775770AF2EBF1",1)</f>
        <v>=DISPIMG("ID_0A3C3DF2BE6C4D5EBEF775770AF2EBF1",1)</v>
      </c>
      <c r="S5" s="33" t="str">
        <f>_xlfn.DISPIMG("ID_46E86EE7B4664B65A7AB9F8FB2E9C69D",1)</f>
        <v>=DISPIMG("ID_46E86EE7B4664B65A7AB9F8FB2E9C69D",1)</v>
      </c>
      <c r="T5" s="33" t="str">
        <f>_xlfn.DISPIMG("ID_297514AB76734C678B9DBE9A6BA6C822",1)</f>
        <v>=DISPIMG("ID_297514AB76734C678B9DBE9A6BA6C822",1)</v>
      </c>
      <c r="U5" s="25"/>
    </row>
    <row r="6" s="16" customFormat="1" customHeight="1" spans="1:21">
      <c r="A6" s="21">
        <v>5</v>
      </c>
      <c r="B6" s="25" t="s">
        <v>44</v>
      </c>
      <c r="C6" s="26" t="s">
        <v>45</v>
      </c>
      <c r="D6" s="24" t="s">
        <v>37</v>
      </c>
      <c r="E6" s="24" t="s">
        <v>38</v>
      </c>
      <c r="F6" s="24" t="s">
        <v>39</v>
      </c>
      <c r="G6" s="24" t="s">
        <v>40</v>
      </c>
      <c r="H6" s="24" t="s">
        <v>21</v>
      </c>
      <c r="I6" s="26" t="s">
        <v>46</v>
      </c>
      <c r="J6" s="24" t="s">
        <v>37</v>
      </c>
      <c r="K6" s="24" t="s">
        <v>38</v>
      </c>
      <c r="L6" s="24" t="s">
        <v>39</v>
      </c>
      <c r="M6" s="24" t="s">
        <v>40</v>
      </c>
      <c r="N6" s="24" t="s">
        <v>23</v>
      </c>
      <c r="O6" s="22" t="s">
        <v>24</v>
      </c>
      <c r="P6" s="26" t="s">
        <v>47</v>
      </c>
      <c r="Q6" s="25" t="s">
        <v>43</v>
      </c>
      <c r="R6" s="24" t="str">
        <f>_xlfn.DISPIMG("ID_EB0EFC7C0A3A47E19734861FE51F272A",1)</f>
        <v>=DISPIMG("ID_EB0EFC7C0A3A47E19734861FE51F272A",1)</v>
      </c>
      <c r="S6" s="33" t="str">
        <f>_xlfn.DISPIMG("ID_F3134F1B09E54251B38110F5FACDF612",1)</f>
        <v>=DISPIMG("ID_F3134F1B09E54251B38110F5FACDF612",1)</v>
      </c>
      <c r="T6" s="33" t="str">
        <f>_xlfn.DISPIMG("ID_5770B149B5FD4E2B984CE58C03FD2DF8",1)</f>
        <v>=DISPIMG("ID_5770B149B5FD4E2B984CE58C03FD2DF8",1)</v>
      </c>
      <c r="U6" s="25"/>
    </row>
    <row r="7" s="16" customFormat="1" customHeight="1" spans="1:21">
      <c r="A7" s="21">
        <v>6</v>
      </c>
      <c r="B7" s="23" t="s">
        <v>48</v>
      </c>
      <c r="C7" s="27" t="s">
        <v>49</v>
      </c>
      <c r="D7" s="24" t="s">
        <v>37</v>
      </c>
      <c r="E7" s="24" t="s">
        <v>38</v>
      </c>
      <c r="F7" s="24" t="s">
        <v>50</v>
      </c>
      <c r="G7" s="24" t="s">
        <v>50</v>
      </c>
      <c r="H7" s="24" t="s">
        <v>21</v>
      </c>
      <c r="I7" s="23" t="s">
        <v>51</v>
      </c>
      <c r="J7" s="24" t="s">
        <v>37</v>
      </c>
      <c r="K7" s="24" t="s">
        <v>38</v>
      </c>
      <c r="L7" s="24" t="s">
        <v>50</v>
      </c>
      <c r="M7" s="24" t="s">
        <v>50</v>
      </c>
      <c r="N7" s="24" t="s">
        <v>23</v>
      </c>
      <c r="O7" s="22" t="s">
        <v>52</v>
      </c>
      <c r="P7" s="26" t="s">
        <v>53</v>
      </c>
      <c r="Q7" s="34" t="s">
        <v>54</v>
      </c>
      <c r="R7" s="24" t="str">
        <f>_xlfn.DISPIMG("ID_75D2FC4C46604E5D989E0FF7C9B3BF09",1)</f>
        <v>=DISPIMG("ID_75D2FC4C46604E5D989E0FF7C9B3BF09",1)</v>
      </c>
      <c r="S7" s="35" t="str">
        <f>_xlfn.DISPIMG("ID_1D561F88161346D2B587E6E822AB088E",1)</f>
        <v>=DISPIMG("ID_1D561F88161346D2B587E6E822AB088E",1)</v>
      </c>
      <c r="T7" s="33" t="str">
        <f>_xlfn.DISPIMG("ID_1C7C8B7922D94F8CBC933404A82214A7",1)</f>
        <v>=DISPIMG("ID_1C7C8B7922D94F8CBC933404A82214A7",1)</v>
      </c>
      <c r="U7" s="33" t="str">
        <f>_xlfn.DISPIMG("ID_533427837DCC431380195A5E5A0DA2AD",1)</f>
        <v>=DISPIMG("ID_533427837DCC431380195A5E5A0DA2AD",1)</v>
      </c>
    </row>
    <row r="8" s="16" customFormat="1" customHeight="1" spans="1:21">
      <c r="A8" s="21">
        <v>7</v>
      </c>
      <c r="B8" s="28" t="s">
        <v>55</v>
      </c>
      <c r="C8" s="27" t="s">
        <v>56</v>
      </c>
      <c r="D8" s="24" t="s">
        <v>37</v>
      </c>
      <c r="E8" s="24" t="s">
        <v>38</v>
      </c>
      <c r="F8" s="24" t="s">
        <v>57</v>
      </c>
      <c r="G8" s="24" t="s">
        <v>57</v>
      </c>
      <c r="H8" s="24" t="s">
        <v>21</v>
      </c>
      <c r="I8" s="23" t="s">
        <v>58</v>
      </c>
      <c r="J8" s="24" t="s">
        <v>37</v>
      </c>
      <c r="K8" s="24" t="s">
        <v>38</v>
      </c>
      <c r="L8" s="24" t="s">
        <v>57</v>
      </c>
      <c r="M8" s="24" t="s">
        <v>57</v>
      </c>
      <c r="N8" s="24" t="s">
        <v>23</v>
      </c>
      <c r="O8" s="22" t="s">
        <v>59</v>
      </c>
      <c r="P8" s="23" t="s">
        <v>53</v>
      </c>
      <c r="Q8" s="36" t="s">
        <v>54</v>
      </c>
      <c r="R8" s="24" t="str">
        <f>_xlfn.DISPIMG("ID_B1B12B4C57CA4CC18F9F445F5140A31B",1)</f>
        <v>=DISPIMG("ID_B1B12B4C57CA4CC18F9F445F5140A31B",1)</v>
      </c>
      <c r="S8" s="33" t="str">
        <f>_xlfn.DISPIMG("ID_6B3A4AA697C14828A53BFBBAE29EFCF0",1)</f>
        <v>=DISPIMG("ID_6B3A4AA697C14828A53BFBBAE29EFCF0",1)</v>
      </c>
      <c r="T8" s="33" t="str">
        <f>_xlfn.DISPIMG("ID_A5B7B38EE2254546A7E6D295516C7B4C",1)</f>
        <v>=DISPIMG("ID_A5B7B38EE2254546A7E6D295516C7B4C",1)</v>
      </c>
      <c r="U8" s="26"/>
    </row>
    <row r="9" s="16" customFormat="1" customHeight="1" spans="1:21">
      <c r="A9" s="21">
        <v>8</v>
      </c>
      <c r="B9" s="28" t="s">
        <v>60</v>
      </c>
      <c r="C9" s="27" t="s">
        <v>61</v>
      </c>
      <c r="D9" s="24" t="s">
        <v>37</v>
      </c>
      <c r="E9" s="24" t="s">
        <v>38</v>
      </c>
      <c r="F9" s="24" t="s">
        <v>57</v>
      </c>
      <c r="G9" s="24" t="s">
        <v>57</v>
      </c>
      <c r="H9" s="24" t="s">
        <v>21</v>
      </c>
      <c r="I9" s="23" t="s">
        <v>62</v>
      </c>
      <c r="J9" s="24" t="s">
        <v>37</v>
      </c>
      <c r="K9" s="24" t="s">
        <v>38</v>
      </c>
      <c r="L9" s="24" t="s">
        <v>57</v>
      </c>
      <c r="M9" s="24" t="s">
        <v>57</v>
      </c>
      <c r="N9" s="24" t="s">
        <v>23</v>
      </c>
      <c r="O9" s="22" t="s">
        <v>59</v>
      </c>
      <c r="P9" s="23" t="s">
        <v>53</v>
      </c>
      <c r="Q9" s="36" t="s">
        <v>54</v>
      </c>
      <c r="R9" s="24" t="str">
        <f>_xlfn.DISPIMG("ID_0F30E0A50FD74F608D7E115729CE37BD",1)</f>
        <v>=DISPIMG("ID_0F30E0A50FD74F608D7E115729CE37BD",1)</v>
      </c>
      <c r="S9" s="33" t="str">
        <f>_xlfn.DISPIMG("ID_C67A21FC324648FBA4DFE5950854BBFC",1)</f>
        <v>=DISPIMG("ID_C67A21FC324648FBA4DFE5950854BBFC",1)</v>
      </c>
      <c r="T9" s="33" t="str">
        <f>_xlfn.DISPIMG("ID_47539E0566F14167961AA94D68427F6E",1)</f>
        <v>=DISPIMG("ID_47539E0566F14167961AA94D68427F6E",1)</v>
      </c>
      <c r="U9" s="26"/>
    </row>
    <row r="10" s="16" customFormat="1" customHeight="1" spans="1:21">
      <c r="A10" s="21">
        <v>9</v>
      </c>
      <c r="B10" s="28" t="s">
        <v>63</v>
      </c>
      <c r="C10" s="27" t="s">
        <v>64</v>
      </c>
      <c r="D10" s="24" t="s">
        <v>37</v>
      </c>
      <c r="E10" s="24" t="s">
        <v>38</v>
      </c>
      <c r="F10" s="24" t="s">
        <v>57</v>
      </c>
      <c r="G10" s="24" t="s">
        <v>57</v>
      </c>
      <c r="H10" s="24" t="s">
        <v>21</v>
      </c>
      <c r="I10" s="23" t="s">
        <v>65</v>
      </c>
      <c r="J10" s="24" t="s">
        <v>37</v>
      </c>
      <c r="K10" s="24" t="s">
        <v>38</v>
      </c>
      <c r="L10" s="24" t="s">
        <v>57</v>
      </c>
      <c r="M10" s="24" t="s">
        <v>57</v>
      </c>
      <c r="N10" s="24" t="s">
        <v>23</v>
      </c>
      <c r="O10" s="22" t="s">
        <v>59</v>
      </c>
      <c r="P10" s="23" t="s">
        <v>53</v>
      </c>
      <c r="Q10" s="36" t="s">
        <v>54</v>
      </c>
      <c r="R10" s="24" t="str">
        <f>_xlfn.DISPIMG("ID_AA876F5482FC47588EB6BB59FDA3417A",1)</f>
        <v>=DISPIMG("ID_AA876F5482FC47588EB6BB59FDA3417A",1)</v>
      </c>
      <c r="S10" s="33" t="str">
        <f>_xlfn.DISPIMG("ID_4B7781FC88614C81BE34357850BA2492",1)</f>
        <v>=DISPIMG("ID_4B7781FC88614C81BE34357850BA2492",1)</v>
      </c>
      <c r="T10" s="33" t="str">
        <f>_xlfn.DISPIMG("ID_4E76FE2174224F328958CB6C62E4601B",1)</f>
        <v>=DISPIMG("ID_4E76FE2174224F328958CB6C62E4601B",1)</v>
      </c>
      <c r="U10" s="26"/>
    </row>
    <row r="11" s="16" customFormat="1" customHeight="1" spans="1:21">
      <c r="A11" s="21">
        <v>10</v>
      </c>
      <c r="B11" s="29" t="s">
        <v>66</v>
      </c>
      <c r="C11" s="27" t="s">
        <v>67</v>
      </c>
      <c r="D11" s="24" t="s">
        <v>68</v>
      </c>
      <c r="E11" s="24" t="s">
        <v>69</v>
      </c>
      <c r="F11" s="24" t="s">
        <v>70</v>
      </c>
      <c r="G11" s="24" t="s">
        <v>70</v>
      </c>
      <c r="H11" s="24" t="s">
        <v>21</v>
      </c>
      <c r="I11" s="23" t="s">
        <v>71</v>
      </c>
      <c r="J11" s="24" t="s">
        <v>68</v>
      </c>
      <c r="K11" s="24" t="s">
        <v>69</v>
      </c>
      <c r="L11" s="24" t="s">
        <v>70</v>
      </c>
      <c r="M11" s="24" t="s">
        <v>70</v>
      </c>
      <c r="N11" s="24" t="s">
        <v>23</v>
      </c>
      <c r="O11" s="22" t="s">
        <v>24</v>
      </c>
      <c r="P11" s="26" t="s">
        <v>72</v>
      </c>
      <c r="Q11" s="34" t="s">
        <v>54</v>
      </c>
      <c r="R11" s="24" t="str">
        <f>_xlfn.DISPIMG("ID_7B8EE6EDB53F4D23BAB098167B773557",1)</f>
        <v>=DISPIMG("ID_7B8EE6EDB53F4D23BAB098167B773557",1)</v>
      </c>
      <c r="S11" s="33" t="str">
        <f>_xlfn.DISPIMG("ID_02503C587818429D9DBBC32E25181890",1)</f>
        <v>=DISPIMG("ID_02503C587818429D9DBBC32E25181890",1)</v>
      </c>
      <c r="T11" s="33" t="str">
        <f>_xlfn.DISPIMG("ID_23E20DAE104F4507AED5ABBCCD9F41BA",1)</f>
        <v>=DISPIMG("ID_23E20DAE104F4507AED5ABBCCD9F41BA",1)</v>
      </c>
      <c r="U11" s="25"/>
    </row>
    <row r="12" s="16" customFormat="1" customHeight="1" spans="1:21">
      <c r="A12" s="21">
        <v>11</v>
      </c>
      <c r="B12" s="30" t="s">
        <v>73</v>
      </c>
      <c r="C12" s="30" t="s">
        <v>74</v>
      </c>
      <c r="D12" s="24" t="s">
        <v>37</v>
      </c>
      <c r="E12" s="24" t="s">
        <v>38</v>
      </c>
      <c r="F12" s="24" t="s">
        <v>39</v>
      </c>
      <c r="G12" s="24" t="s">
        <v>40</v>
      </c>
      <c r="H12" s="24" t="s">
        <v>21</v>
      </c>
      <c r="I12" s="30" t="s">
        <v>75</v>
      </c>
      <c r="J12" s="24" t="s">
        <v>37</v>
      </c>
      <c r="K12" s="24" t="s">
        <v>38</v>
      </c>
      <c r="L12" s="24" t="s">
        <v>39</v>
      </c>
      <c r="M12" s="24" t="s">
        <v>40</v>
      </c>
      <c r="N12" s="24" t="s">
        <v>23</v>
      </c>
      <c r="O12" s="22" t="s">
        <v>76</v>
      </c>
      <c r="P12" s="26" t="s">
        <v>77</v>
      </c>
      <c r="Q12" s="37" t="s">
        <v>54</v>
      </c>
      <c r="R12" s="24" t="str">
        <f>_xlfn.DISPIMG("ID_0D42226417FB41C78C72D401EC1E9F9E",1)</f>
        <v>=DISPIMG("ID_0D42226417FB41C78C72D401EC1E9F9E",1)</v>
      </c>
      <c r="S12" s="33" t="str">
        <f>_xlfn.DISPIMG("ID_596AF7D2A1A746B28BBC4EFC64707A20",1)</f>
        <v>=DISPIMG("ID_596AF7D2A1A746B28BBC4EFC64707A20",1)</v>
      </c>
      <c r="T12" s="25"/>
      <c r="U12" s="25"/>
    </row>
    <row r="13" s="16" customFormat="1" customHeight="1" spans="1:21">
      <c r="A13" s="21">
        <v>12</v>
      </c>
      <c r="B13" s="29" t="s">
        <v>78</v>
      </c>
      <c r="C13" s="23" t="s">
        <v>79</v>
      </c>
      <c r="D13" s="24" t="s">
        <v>37</v>
      </c>
      <c r="E13" s="24" t="s">
        <v>38</v>
      </c>
      <c r="F13" s="24" t="s">
        <v>57</v>
      </c>
      <c r="G13" s="24" t="s">
        <v>57</v>
      </c>
      <c r="H13" s="24" t="s">
        <v>21</v>
      </c>
      <c r="I13" s="23" t="s">
        <v>80</v>
      </c>
      <c r="J13" s="24" t="s">
        <v>37</v>
      </c>
      <c r="K13" s="24" t="s">
        <v>38</v>
      </c>
      <c r="L13" s="24" t="s">
        <v>57</v>
      </c>
      <c r="M13" s="24" t="s">
        <v>57</v>
      </c>
      <c r="N13" s="24" t="s">
        <v>23</v>
      </c>
      <c r="O13" s="22" t="s">
        <v>59</v>
      </c>
      <c r="P13" s="29" t="s">
        <v>81</v>
      </c>
      <c r="Q13" s="38" t="s">
        <v>54</v>
      </c>
      <c r="R13" s="24" t="str">
        <f>_xlfn.DISPIMG("ID_34656CEA961E4E3499E6FFBC0CC3732A",1)</f>
        <v>=DISPIMG("ID_34656CEA961E4E3499E6FFBC0CC3732A",1)</v>
      </c>
      <c r="S13" s="33" t="str">
        <f>_xlfn.DISPIMG("ID_75A7132FD3D34B67A06C0C790D917DCE",1)</f>
        <v>=DISPIMG("ID_75A7132FD3D34B67A06C0C790D917DCE",1)</v>
      </c>
      <c r="T13" s="33" t="str">
        <f>_xlfn.DISPIMG("ID_12F09F2A322545B28201A2B14354DB62",1)</f>
        <v>=DISPIMG("ID_12F09F2A322545B28201A2B14354DB62",1)</v>
      </c>
      <c r="U13" s="25"/>
    </row>
    <row r="14" s="16" customFormat="1" customHeight="1" spans="1:21">
      <c r="A14" s="21">
        <v>13</v>
      </c>
      <c r="B14" s="31" t="s">
        <v>82</v>
      </c>
      <c r="C14" s="26" t="s">
        <v>83</v>
      </c>
      <c r="D14" s="24" t="s">
        <v>68</v>
      </c>
      <c r="E14" s="24" t="s">
        <v>84</v>
      </c>
      <c r="F14" s="24" t="s">
        <v>85</v>
      </c>
      <c r="G14" s="24" t="s">
        <v>86</v>
      </c>
      <c r="H14" s="24" t="s">
        <v>21</v>
      </c>
      <c r="I14" s="26" t="s">
        <v>87</v>
      </c>
      <c r="J14" s="24" t="s">
        <v>68</v>
      </c>
      <c r="K14" s="24" t="s">
        <v>69</v>
      </c>
      <c r="L14" s="24" t="s">
        <v>88</v>
      </c>
      <c r="M14" s="24" t="s">
        <v>88</v>
      </c>
      <c r="N14" s="24" t="s">
        <v>23</v>
      </c>
      <c r="O14" s="31" t="s">
        <v>89</v>
      </c>
      <c r="P14" s="25" t="s">
        <v>90</v>
      </c>
      <c r="Q14" s="25" t="s">
        <v>91</v>
      </c>
      <c r="R14" s="24" t="str">
        <f>_xlfn.DISPIMG("ID_7D9FC6D2732540859C57A4E170AA7ECC",1)</f>
        <v>=DISPIMG("ID_7D9FC6D2732540859C57A4E170AA7ECC",1)</v>
      </c>
      <c r="S14" s="25"/>
      <c r="T14" s="25"/>
      <c r="U14" s="25"/>
    </row>
    <row r="15" s="16" customFormat="1" customHeight="1" spans="1:21">
      <c r="A15" s="21">
        <v>14</v>
      </c>
      <c r="B15" s="28" t="s">
        <v>92</v>
      </c>
      <c r="C15" s="23" t="s">
        <v>93</v>
      </c>
      <c r="D15" s="24" t="s">
        <v>37</v>
      </c>
      <c r="E15" s="24" t="s">
        <v>38</v>
      </c>
      <c r="F15" s="24" t="s">
        <v>94</v>
      </c>
      <c r="G15" s="24" t="s">
        <v>94</v>
      </c>
      <c r="H15" s="24" t="s">
        <v>21</v>
      </c>
      <c r="I15" s="23" t="s">
        <v>95</v>
      </c>
      <c r="J15" s="24" t="s">
        <v>37</v>
      </c>
      <c r="K15" s="24" t="s">
        <v>38</v>
      </c>
      <c r="L15" s="24" t="s">
        <v>94</v>
      </c>
      <c r="M15" s="24" t="s">
        <v>94</v>
      </c>
      <c r="N15" s="24" t="s">
        <v>23</v>
      </c>
      <c r="O15" s="22" t="s">
        <v>59</v>
      </c>
      <c r="P15" s="23" t="s">
        <v>53</v>
      </c>
      <c r="Q15" s="36" t="s">
        <v>54</v>
      </c>
      <c r="R15" s="24" t="str">
        <f>_xlfn.DISPIMG("ID_6EC66AD633FD4014928D650F2A53BD1F",1)</f>
        <v>=DISPIMG("ID_6EC66AD633FD4014928D650F2A53BD1F",1)</v>
      </c>
      <c r="S15" s="33" t="str">
        <f>_xlfn.DISPIMG("ID_0ADC7A58290E4473880FA9974AAC488C",1)</f>
        <v>=DISPIMG("ID_0ADC7A58290E4473880FA9974AAC488C",1)</v>
      </c>
      <c r="T15" s="33" t="str">
        <f>_xlfn.DISPIMG("ID_9BA69B0D7AED4C7AAA72FC2DD903BED2",1)</f>
        <v>=DISPIMG("ID_9BA69B0D7AED4C7AAA72FC2DD903BED2",1)</v>
      </c>
      <c r="U15" s="26"/>
    </row>
    <row r="1048028" s="17" customFormat="1" customHeight="1" spans="12:19">
      <c r="L1048028" s="18"/>
      <c r="O1048028" s="18"/>
      <c r="S1048028" s="19"/>
    </row>
    <row r="1048029" s="17" customFormat="1" customHeight="1" spans="12:19">
      <c r="L1048029" s="18"/>
      <c r="O1048029" s="18"/>
      <c r="S1048029" s="19"/>
    </row>
    <row r="1048030" s="17" customFormat="1" customHeight="1" spans="12:19">
      <c r="L1048030" s="18"/>
      <c r="O1048030" s="18"/>
      <c r="S1048030" s="19"/>
    </row>
    <row r="1048031" s="17" customFormat="1" customHeight="1" spans="12:19">
      <c r="L1048031" s="18"/>
      <c r="O1048031" s="18"/>
      <c r="S1048031" s="19"/>
    </row>
    <row r="1048032" s="17" customFormat="1" customHeight="1" spans="12:19">
      <c r="L1048032" s="18"/>
      <c r="O1048032" s="18"/>
      <c r="S1048032" s="19"/>
    </row>
    <row r="1048033" s="17" customFormat="1" customHeight="1" spans="12:19">
      <c r="L1048033" s="18"/>
      <c r="O1048033" s="18"/>
      <c r="S1048033" s="19"/>
    </row>
    <row r="1048034" s="17" customFormat="1" customHeight="1" spans="12:19">
      <c r="L1048034" s="18"/>
      <c r="O1048034" s="18"/>
      <c r="S1048034" s="19"/>
    </row>
    <row r="1048035" s="17" customFormat="1" customHeight="1" spans="12:19">
      <c r="L1048035" s="18"/>
      <c r="O1048035" s="18"/>
      <c r="S1048035" s="19"/>
    </row>
    <row r="1048036" s="17" customFormat="1" customHeight="1" spans="12:19">
      <c r="L1048036" s="18"/>
      <c r="O1048036" s="18"/>
      <c r="S1048036" s="19"/>
    </row>
    <row r="1048037" s="17" customFormat="1" customHeight="1" spans="12:19">
      <c r="L1048037" s="18"/>
      <c r="O1048037" s="18"/>
      <c r="S1048037" s="19"/>
    </row>
    <row r="1048038" s="17" customFormat="1" customHeight="1" spans="12:19">
      <c r="L1048038" s="18"/>
      <c r="O1048038" s="18"/>
      <c r="S1048038" s="19"/>
    </row>
    <row r="1048039" s="17" customFormat="1" customHeight="1" spans="12:19">
      <c r="L1048039" s="18"/>
      <c r="O1048039" s="18"/>
      <c r="S1048039" s="19"/>
    </row>
    <row r="1048040" s="17" customFormat="1" customHeight="1" spans="12:19">
      <c r="L1048040" s="18"/>
      <c r="O1048040" s="18"/>
      <c r="S1048040" s="19"/>
    </row>
    <row r="1048041" s="17" customFormat="1" customHeight="1" spans="12:19">
      <c r="L1048041" s="18"/>
      <c r="O1048041" s="18"/>
      <c r="S1048041" s="19"/>
    </row>
    <row r="1048042" s="17" customFormat="1" customHeight="1" spans="12:19">
      <c r="L1048042" s="18"/>
      <c r="O1048042" s="18"/>
      <c r="S1048042" s="19"/>
    </row>
    <row r="1048043" s="17" customFormat="1" customHeight="1" spans="12:19">
      <c r="L1048043" s="18"/>
      <c r="O1048043" s="18"/>
      <c r="S1048043" s="19"/>
    </row>
    <row r="1048044" s="17" customFormat="1" customHeight="1" spans="12:19">
      <c r="L1048044" s="18"/>
      <c r="O1048044" s="18"/>
      <c r="S1048044" s="19"/>
    </row>
    <row r="1048045" s="17" customFormat="1" customHeight="1" spans="12:19">
      <c r="L1048045" s="18"/>
      <c r="O1048045" s="18"/>
      <c r="S1048045" s="19"/>
    </row>
    <row r="1048046" s="17" customFormat="1" customHeight="1" spans="12:19">
      <c r="L1048046" s="18"/>
      <c r="O1048046" s="18"/>
      <c r="S1048046" s="19"/>
    </row>
    <row r="1048047" s="17" customFormat="1" customHeight="1" spans="12:19">
      <c r="L1048047" s="18"/>
      <c r="O1048047" s="18"/>
      <c r="S1048047" s="19"/>
    </row>
    <row r="1048048" s="17" customFormat="1" customHeight="1" spans="12:19">
      <c r="L1048048" s="18"/>
      <c r="O1048048" s="18"/>
      <c r="S1048048" s="19"/>
    </row>
    <row r="1048049" s="17" customFormat="1" customHeight="1" spans="12:19">
      <c r="L1048049" s="18"/>
      <c r="O1048049" s="18"/>
      <c r="S1048049" s="19"/>
    </row>
    <row r="1048050" s="17" customFormat="1" customHeight="1" spans="12:19">
      <c r="L1048050" s="18"/>
      <c r="O1048050" s="18"/>
      <c r="S1048050" s="19"/>
    </row>
    <row r="1048051" s="17" customFormat="1" customHeight="1" spans="12:19">
      <c r="L1048051" s="18"/>
      <c r="O1048051" s="18"/>
      <c r="S1048051" s="19"/>
    </row>
    <row r="1048052" s="17" customFormat="1" customHeight="1" spans="12:19">
      <c r="L1048052" s="18"/>
      <c r="O1048052" s="18"/>
      <c r="S1048052" s="19"/>
    </row>
    <row r="1048053" s="17" customFormat="1" customHeight="1" spans="12:19">
      <c r="L1048053" s="18"/>
      <c r="O1048053" s="18"/>
      <c r="S1048053" s="19"/>
    </row>
    <row r="1048054" s="17" customFormat="1" customHeight="1" spans="12:19">
      <c r="L1048054" s="18"/>
      <c r="O1048054" s="18"/>
      <c r="S1048054" s="19"/>
    </row>
    <row r="1048055" s="17" customFormat="1" customHeight="1" spans="12:19">
      <c r="L1048055" s="18"/>
      <c r="O1048055" s="18"/>
      <c r="S1048055" s="19"/>
    </row>
    <row r="1048056" s="17" customFormat="1" customHeight="1" spans="12:19">
      <c r="L1048056" s="18"/>
      <c r="O1048056" s="18"/>
      <c r="S1048056" s="19"/>
    </row>
    <row r="1048057" s="17" customFormat="1" customHeight="1" spans="12:19">
      <c r="L1048057" s="18"/>
      <c r="O1048057" s="18"/>
      <c r="S1048057" s="19"/>
    </row>
    <row r="1048058" s="17" customFormat="1" customHeight="1" spans="12:19">
      <c r="L1048058" s="18"/>
      <c r="O1048058" s="18"/>
      <c r="S1048058" s="19"/>
    </row>
    <row r="1048059" s="17" customFormat="1" customHeight="1" spans="12:19">
      <c r="L1048059" s="18"/>
      <c r="O1048059" s="18"/>
      <c r="S1048059" s="19"/>
    </row>
    <row r="1048060" s="17" customFormat="1" customHeight="1" spans="12:19">
      <c r="L1048060" s="18"/>
      <c r="O1048060" s="18"/>
      <c r="S1048060" s="19"/>
    </row>
    <row r="1048061" s="17" customFormat="1" customHeight="1" spans="12:19">
      <c r="L1048061" s="18"/>
      <c r="O1048061" s="18"/>
      <c r="S1048061" s="19"/>
    </row>
    <row r="1048062" s="17" customFormat="1" customHeight="1" spans="12:19">
      <c r="L1048062" s="18"/>
      <c r="O1048062" s="18"/>
      <c r="S1048062" s="19"/>
    </row>
    <row r="1048063" s="17" customFormat="1" customHeight="1" spans="12:19">
      <c r="L1048063" s="18"/>
      <c r="O1048063" s="18"/>
      <c r="S1048063" s="19"/>
    </row>
    <row r="1048064" s="17" customFormat="1" customHeight="1" spans="12:19">
      <c r="L1048064" s="18"/>
      <c r="O1048064" s="18"/>
      <c r="S1048064" s="19"/>
    </row>
    <row r="1048065" s="17" customFormat="1" customHeight="1" spans="12:19">
      <c r="L1048065" s="18"/>
      <c r="O1048065" s="18"/>
      <c r="S1048065" s="19"/>
    </row>
    <row r="1048066" s="17" customFormat="1" customHeight="1" spans="12:19">
      <c r="L1048066" s="18"/>
      <c r="O1048066" s="18"/>
      <c r="S1048066" s="19"/>
    </row>
    <row r="1048067" s="17" customFormat="1" customHeight="1" spans="12:19">
      <c r="L1048067" s="18"/>
      <c r="O1048067" s="18"/>
      <c r="S1048067" s="19"/>
    </row>
    <row r="1048068" s="17" customFormat="1" customHeight="1" spans="12:19">
      <c r="L1048068" s="18"/>
      <c r="O1048068" s="18"/>
      <c r="S1048068" s="19"/>
    </row>
    <row r="1048069" s="17" customFormat="1" customHeight="1" spans="12:19">
      <c r="L1048069" s="18"/>
      <c r="O1048069" s="18"/>
      <c r="S1048069" s="19"/>
    </row>
    <row r="1048070" s="17" customFormat="1" customHeight="1" spans="12:19">
      <c r="L1048070" s="18"/>
      <c r="O1048070" s="18"/>
      <c r="S1048070" s="19"/>
    </row>
    <row r="1048071" s="17" customFormat="1" customHeight="1" spans="12:19">
      <c r="L1048071" s="18"/>
      <c r="O1048071" s="18"/>
      <c r="S1048071" s="19"/>
    </row>
    <row r="1048072" s="17" customFormat="1" customHeight="1" spans="12:19">
      <c r="L1048072" s="18"/>
      <c r="O1048072" s="18"/>
      <c r="S1048072" s="19"/>
    </row>
    <row r="1048073" s="17" customFormat="1" customHeight="1" spans="12:19">
      <c r="L1048073" s="18"/>
      <c r="O1048073" s="18"/>
      <c r="S1048073" s="19"/>
    </row>
    <row r="1048074" s="17" customFormat="1" customHeight="1" spans="12:19">
      <c r="L1048074" s="18"/>
      <c r="O1048074" s="18"/>
      <c r="S1048074" s="19"/>
    </row>
    <row r="1048075" s="17" customFormat="1" customHeight="1" spans="12:19">
      <c r="L1048075" s="18"/>
      <c r="O1048075" s="18"/>
      <c r="S1048075" s="19"/>
    </row>
    <row r="1048076" s="17" customFormat="1" customHeight="1" spans="12:19">
      <c r="L1048076" s="18"/>
      <c r="O1048076" s="18"/>
      <c r="S1048076" s="19"/>
    </row>
    <row r="1048077" s="17" customFormat="1" customHeight="1" spans="12:19">
      <c r="L1048077" s="18"/>
      <c r="O1048077" s="18"/>
      <c r="S1048077" s="19"/>
    </row>
    <row r="1048078" s="17" customFormat="1" customHeight="1" spans="12:19">
      <c r="L1048078" s="18"/>
      <c r="O1048078" s="18"/>
      <c r="S1048078" s="19"/>
    </row>
    <row r="1048079" s="17" customFormat="1" customHeight="1" spans="12:19">
      <c r="L1048079" s="18"/>
      <c r="O1048079" s="18"/>
      <c r="S1048079" s="19"/>
    </row>
    <row r="1048080" s="17" customFormat="1" customHeight="1" spans="12:19">
      <c r="L1048080" s="18"/>
      <c r="O1048080" s="18"/>
      <c r="S1048080" s="19"/>
    </row>
    <row r="1048081" s="17" customFormat="1" customHeight="1" spans="12:19">
      <c r="L1048081" s="18"/>
      <c r="O1048081" s="18"/>
      <c r="S1048081" s="19"/>
    </row>
    <row r="1048082" s="17" customFormat="1" customHeight="1" spans="12:19">
      <c r="L1048082" s="18"/>
      <c r="O1048082" s="18"/>
      <c r="S1048082" s="19"/>
    </row>
    <row r="1048083" s="17" customFormat="1" customHeight="1" spans="12:19">
      <c r="L1048083" s="18"/>
      <c r="O1048083" s="18"/>
      <c r="S1048083" s="19"/>
    </row>
    <row r="1048084" s="17" customFormat="1" customHeight="1" spans="12:19">
      <c r="L1048084" s="18"/>
      <c r="O1048084" s="18"/>
      <c r="S1048084" s="19"/>
    </row>
    <row r="1048085" s="17" customFormat="1" customHeight="1" spans="12:19">
      <c r="L1048085" s="18"/>
      <c r="O1048085" s="18"/>
      <c r="S1048085" s="19"/>
    </row>
    <row r="1048086" s="17" customFormat="1" customHeight="1" spans="12:19">
      <c r="L1048086" s="18"/>
      <c r="O1048086" s="18"/>
      <c r="S1048086" s="19"/>
    </row>
    <row r="1048087" s="17" customFormat="1" customHeight="1" spans="12:19">
      <c r="L1048087" s="18"/>
      <c r="O1048087" s="18"/>
      <c r="S1048087" s="19"/>
    </row>
    <row r="1048088" s="17" customFormat="1" customHeight="1" spans="12:19">
      <c r="L1048088" s="18"/>
      <c r="O1048088" s="18"/>
      <c r="S1048088" s="19"/>
    </row>
    <row r="1048089" s="17" customFormat="1" customHeight="1" spans="12:19">
      <c r="L1048089" s="18"/>
      <c r="O1048089" s="18"/>
      <c r="S1048089" s="19"/>
    </row>
    <row r="1048090" s="17" customFormat="1" customHeight="1" spans="12:19">
      <c r="L1048090" s="18"/>
      <c r="O1048090" s="18"/>
      <c r="S1048090" s="19"/>
    </row>
    <row r="1048091" s="17" customFormat="1" customHeight="1" spans="12:19">
      <c r="L1048091" s="18"/>
      <c r="O1048091" s="18"/>
      <c r="S1048091" s="19"/>
    </row>
    <row r="1048092" s="17" customFormat="1" customHeight="1" spans="12:19">
      <c r="L1048092" s="18"/>
      <c r="O1048092" s="18"/>
      <c r="S1048092" s="19"/>
    </row>
    <row r="1048093" s="17" customFormat="1" customHeight="1" spans="12:19">
      <c r="L1048093" s="18"/>
      <c r="O1048093" s="18"/>
      <c r="S1048093" s="19"/>
    </row>
    <row r="1048094" s="17" customFormat="1" customHeight="1" spans="12:19">
      <c r="L1048094" s="18"/>
      <c r="O1048094" s="18"/>
      <c r="S1048094" s="19"/>
    </row>
    <row r="1048095" s="17" customFormat="1" customHeight="1" spans="12:19">
      <c r="L1048095" s="18"/>
      <c r="O1048095" s="18"/>
      <c r="S1048095" s="19"/>
    </row>
    <row r="1048096" s="17" customFormat="1" customHeight="1" spans="12:19">
      <c r="L1048096" s="18"/>
      <c r="O1048096" s="18"/>
      <c r="S1048096" s="19"/>
    </row>
    <row r="1048097" s="17" customFormat="1" customHeight="1" spans="12:19">
      <c r="L1048097" s="18"/>
      <c r="O1048097" s="18"/>
      <c r="S1048097" s="19"/>
    </row>
    <row r="1048098" s="17" customFormat="1" customHeight="1" spans="12:19">
      <c r="L1048098" s="18"/>
      <c r="O1048098" s="18"/>
      <c r="S1048098" s="19"/>
    </row>
    <row r="1048099" s="17" customFormat="1" customHeight="1" spans="12:19">
      <c r="L1048099" s="18"/>
      <c r="O1048099" s="18"/>
      <c r="S1048099" s="19"/>
    </row>
    <row r="1048100" s="17" customFormat="1" customHeight="1" spans="12:19">
      <c r="L1048100" s="18"/>
      <c r="O1048100" s="18"/>
      <c r="S1048100" s="19"/>
    </row>
    <row r="1048101" s="17" customFormat="1" customHeight="1" spans="12:19">
      <c r="L1048101" s="18"/>
      <c r="O1048101" s="18"/>
      <c r="S1048101" s="19"/>
    </row>
    <row r="1048102" s="17" customFormat="1" customHeight="1" spans="12:19">
      <c r="L1048102" s="18"/>
      <c r="O1048102" s="18"/>
      <c r="S1048102" s="19"/>
    </row>
    <row r="1048103" s="17" customFormat="1" customHeight="1" spans="12:19">
      <c r="L1048103" s="18"/>
      <c r="O1048103" s="18"/>
      <c r="S1048103" s="19"/>
    </row>
    <row r="1048104" s="17" customFormat="1" customHeight="1" spans="12:19">
      <c r="L1048104" s="18"/>
      <c r="O1048104" s="18"/>
      <c r="S1048104" s="19"/>
    </row>
    <row r="1048105" s="17" customFormat="1" customHeight="1" spans="12:19">
      <c r="L1048105" s="18"/>
      <c r="O1048105" s="18"/>
      <c r="S1048105" s="19"/>
    </row>
    <row r="1048106" s="17" customFormat="1" customHeight="1" spans="12:19">
      <c r="L1048106" s="18"/>
      <c r="O1048106" s="18"/>
      <c r="S1048106" s="19"/>
    </row>
    <row r="1048107" s="17" customFormat="1" customHeight="1" spans="12:19">
      <c r="L1048107" s="18"/>
      <c r="O1048107" s="18"/>
      <c r="S1048107" s="19"/>
    </row>
    <row r="1048108" s="17" customFormat="1" customHeight="1" spans="12:19">
      <c r="L1048108" s="18"/>
      <c r="O1048108" s="18"/>
      <c r="S1048108" s="19"/>
    </row>
    <row r="1048109" s="17" customFormat="1" customHeight="1" spans="12:19">
      <c r="L1048109" s="18"/>
      <c r="O1048109" s="18"/>
      <c r="S1048109" s="19"/>
    </row>
    <row r="1048110" s="17" customFormat="1" customHeight="1" spans="12:19">
      <c r="L1048110" s="18"/>
      <c r="O1048110" s="18"/>
      <c r="S1048110" s="19"/>
    </row>
    <row r="1048111" s="17" customFormat="1" customHeight="1" spans="12:19">
      <c r="L1048111" s="18"/>
      <c r="O1048111" s="18"/>
      <c r="S1048111" s="19"/>
    </row>
    <row r="1048112" s="17" customFormat="1" customHeight="1" spans="12:19">
      <c r="L1048112" s="18"/>
      <c r="O1048112" s="18"/>
      <c r="S1048112" s="19"/>
    </row>
    <row r="1048113" s="17" customFormat="1" customHeight="1" spans="12:19">
      <c r="L1048113" s="18"/>
      <c r="O1048113" s="18"/>
      <c r="S1048113" s="19"/>
    </row>
    <row r="1048114" s="17" customFormat="1" customHeight="1" spans="12:19">
      <c r="L1048114" s="18"/>
      <c r="O1048114" s="18"/>
      <c r="S1048114" s="19"/>
    </row>
    <row r="1048115" s="17" customFormat="1" customHeight="1" spans="12:19">
      <c r="L1048115" s="18"/>
      <c r="O1048115" s="18"/>
      <c r="S1048115" s="19"/>
    </row>
    <row r="1048116" s="17" customFormat="1" customHeight="1" spans="12:19">
      <c r="L1048116" s="18"/>
      <c r="O1048116" s="18"/>
      <c r="S1048116" s="19"/>
    </row>
    <row r="1048117" s="17" customFormat="1" customHeight="1" spans="12:19">
      <c r="L1048117" s="18"/>
      <c r="O1048117" s="18"/>
      <c r="S1048117" s="19"/>
    </row>
    <row r="1048118" s="17" customFormat="1" customHeight="1" spans="12:19">
      <c r="L1048118" s="18"/>
      <c r="O1048118" s="18"/>
      <c r="S1048118" s="19"/>
    </row>
    <row r="1048119" s="17" customFormat="1" customHeight="1" spans="12:19">
      <c r="L1048119" s="18"/>
      <c r="O1048119" s="18"/>
      <c r="S1048119" s="19"/>
    </row>
    <row r="1048120" s="17" customFormat="1" customHeight="1" spans="12:19">
      <c r="L1048120" s="18"/>
      <c r="O1048120" s="18"/>
      <c r="S1048120" s="19"/>
    </row>
    <row r="1048121" s="17" customFormat="1" customHeight="1" spans="12:19">
      <c r="L1048121" s="18"/>
      <c r="O1048121" s="18"/>
      <c r="S1048121" s="19"/>
    </row>
    <row r="1048122" s="17" customFormat="1" customHeight="1" spans="12:19">
      <c r="L1048122" s="18"/>
      <c r="O1048122" s="18"/>
      <c r="S1048122" s="19"/>
    </row>
    <row r="1048123" s="17" customFormat="1" customHeight="1" spans="12:19">
      <c r="L1048123" s="18"/>
      <c r="O1048123" s="18"/>
      <c r="S1048123" s="19"/>
    </row>
    <row r="1048124" s="17" customFormat="1" customHeight="1" spans="12:19">
      <c r="L1048124" s="18"/>
      <c r="O1048124" s="18"/>
      <c r="S1048124" s="19"/>
    </row>
    <row r="1048125" s="17" customFormat="1" customHeight="1" spans="12:19">
      <c r="L1048125" s="18"/>
      <c r="O1048125" s="18"/>
      <c r="S1048125" s="19"/>
    </row>
    <row r="1048126" s="17" customFormat="1" customHeight="1" spans="12:19">
      <c r="L1048126" s="18"/>
      <c r="O1048126" s="18"/>
      <c r="S1048126" s="19"/>
    </row>
    <row r="1048127" s="17" customFormat="1" customHeight="1" spans="12:19">
      <c r="L1048127" s="18"/>
      <c r="O1048127" s="18"/>
      <c r="S1048127" s="19"/>
    </row>
    <row r="1048128" s="17" customFormat="1" customHeight="1" spans="12:19">
      <c r="L1048128" s="18"/>
      <c r="O1048128" s="18"/>
      <c r="S1048128" s="19"/>
    </row>
    <row r="1048129" s="17" customFormat="1" customHeight="1" spans="12:19">
      <c r="L1048129" s="18"/>
      <c r="O1048129" s="18"/>
      <c r="S1048129" s="19"/>
    </row>
    <row r="1048130" s="17" customFormat="1" customHeight="1" spans="12:19">
      <c r="L1048130" s="18"/>
      <c r="O1048130" s="18"/>
      <c r="S1048130" s="19"/>
    </row>
    <row r="1048131" s="17" customFormat="1" customHeight="1" spans="12:19">
      <c r="L1048131" s="18"/>
      <c r="O1048131" s="18"/>
      <c r="S1048131" s="19"/>
    </row>
    <row r="1048132" s="17" customFormat="1" customHeight="1" spans="12:19">
      <c r="L1048132" s="18"/>
      <c r="O1048132" s="18"/>
      <c r="S1048132" s="19"/>
    </row>
    <row r="1048133" s="17" customFormat="1" customHeight="1" spans="12:19">
      <c r="L1048133" s="18"/>
      <c r="O1048133" s="18"/>
      <c r="S1048133" s="19"/>
    </row>
    <row r="1048134" s="17" customFormat="1" customHeight="1" spans="12:19">
      <c r="L1048134" s="18"/>
      <c r="O1048134" s="18"/>
      <c r="S1048134" s="19"/>
    </row>
    <row r="1048135" s="17" customFormat="1" customHeight="1" spans="12:19">
      <c r="L1048135" s="18"/>
      <c r="O1048135" s="18"/>
      <c r="S1048135" s="19"/>
    </row>
    <row r="1048136" s="17" customFormat="1" customHeight="1" spans="12:19">
      <c r="L1048136" s="18"/>
      <c r="O1048136" s="18"/>
      <c r="S1048136" s="19"/>
    </row>
    <row r="1048137" s="17" customFormat="1" customHeight="1" spans="12:19">
      <c r="L1048137" s="18"/>
      <c r="O1048137" s="18"/>
      <c r="S1048137" s="19"/>
    </row>
    <row r="1048138" s="17" customFormat="1" customHeight="1" spans="12:19">
      <c r="L1048138" s="18"/>
      <c r="O1048138" s="18"/>
      <c r="S1048138" s="19"/>
    </row>
    <row r="1048139" s="17" customFormat="1" customHeight="1" spans="12:19">
      <c r="L1048139" s="18"/>
      <c r="O1048139" s="18"/>
      <c r="S1048139" s="19"/>
    </row>
    <row r="1048140" s="17" customFormat="1" customHeight="1" spans="12:19">
      <c r="L1048140" s="18"/>
      <c r="O1048140" s="18"/>
      <c r="S1048140" s="19"/>
    </row>
    <row r="1048141" s="17" customFormat="1" customHeight="1" spans="12:19">
      <c r="L1048141" s="18"/>
      <c r="O1048141" s="18"/>
      <c r="S1048141" s="19"/>
    </row>
    <row r="1048142" s="17" customFormat="1" customHeight="1" spans="12:19">
      <c r="L1048142" s="18"/>
      <c r="O1048142" s="18"/>
      <c r="S1048142" s="19"/>
    </row>
    <row r="1048143" s="17" customFormat="1" customHeight="1" spans="12:19">
      <c r="L1048143" s="18"/>
      <c r="O1048143" s="18"/>
      <c r="S1048143" s="19"/>
    </row>
    <row r="1048144" s="17" customFormat="1" customHeight="1" spans="12:19">
      <c r="L1048144" s="18"/>
      <c r="O1048144" s="18"/>
      <c r="S1048144" s="19"/>
    </row>
    <row r="1048145" s="17" customFormat="1" customHeight="1" spans="12:19">
      <c r="L1048145" s="18"/>
      <c r="O1048145" s="18"/>
      <c r="S1048145" s="19"/>
    </row>
    <row r="1048146" s="17" customFormat="1" customHeight="1" spans="12:19">
      <c r="L1048146" s="18"/>
      <c r="O1048146" s="18"/>
      <c r="S1048146" s="19"/>
    </row>
    <row r="1048147" s="17" customFormat="1" customHeight="1" spans="12:19">
      <c r="L1048147" s="18"/>
      <c r="O1048147" s="18"/>
      <c r="S1048147" s="19"/>
    </row>
    <row r="1048148" s="17" customFormat="1" customHeight="1" spans="12:19">
      <c r="L1048148" s="18"/>
      <c r="O1048148" s="18"/>
      <c r="S1048148" s="19"/>
    </row>
    <row r="1048149" s="17" customFormat="1" customHeight="1" spans="12:19">
      <c r="L1048149" s="18"/>
      <c r="O1048149" s="18"/>
      <c r="S1048149" s="19"/>
    </row>
    <row r="1048150" s="17" customFormat="1" customHeight="1" spans="12:19">
      <c r="L1048150" s="18"/>
      <c r="O1048150" s="18"/>
      <c r="S1048150" s="19"/>
    </row>
    <row r="1048151" s="17" customFormat="1" customHeight="1" spans="12:19">
      <c r="L1048151" s="18"/>
      <c r="O1048151" s="18"/>
      <c r="S1048151" s="19"/>
    </row>
    <row r="1048152" s="17" customFormat="1" customHeight="1" spans="12:19">
      <c r="L1048152" s="18"/>
      <c r="O1048152" s="18"/>
      <c r="S1048152" s="19"/>
    </row>
    <row r="1048153" s="17" customFormat="1" customHeight="1" spans="12:19">
      <c r="L1048153" s="18"/>
      <c r="O1048153" s="18"/>
      <c r="S1048153" s="19"/>
    </row>
    <row r="1048154" s="17" customFormat="1" customHeight="1" spans="12:19">
      <c r="L1048154" s="18"/>
      <c r="O1048154" s="18"/>
      <c r="S1048154" s="19"/>
    </row>
    <row r="1048155" s="17" customFormat="1" customHeight="1" spans="12:19">
      <c r="L1048155" s="18"/>
      <c r="O1048155" s="18"/>
      <c r="S1048155" s="19"/>
    </row>
    <row r="1048156" s="17" customFormat="1" customHeight="1" spans="12:19">
      <c r="L1048156" s="18"/>
      <c r="O1048156" s="18"/>
      <c r="S1048156" s="19"/>
    </row>
    <row r="1048157" s="17" customFormat="1" customHeight="1" spans="12:19">
      <c r="L1048157" s="18"/>
      <c r="O1048157" s="18"/>
      <c r="S1048157" s="19"/>
    </row>
    <row r="1048158" s="17" customFormat="1" customHeight="1" spans="12:19">
      <c r="L1048158" s="18"/>
      <c r="O1048158" s="18"/>
      <c r="S1048158" s="19"/>
    </row>
    <row r="1048159" s="17" customFormat="1" customHeight="1" spans="12:19">
      <c r="L1048159" s="18"/>
      <c r="O1048159" s="18"/>
      <c r="S1048159" s="19"/>
    </row>
    <row r="1048160" s="17" customFormat="1" customHeight="1" spans="12:19">
      <c r="L1048160" s="18"/>
      <c r="O1048160" s="18"/>
      <c r="S1048160" s="19"/>
    </row>
    <row r="1048161" s="17" customFormat="1" customHeight="1" spans="12:19">
      <c r="L1048161" s="18"/>
      <c r="O1048161" s="18"/>
      <c r="S1048161" s="19"/>
    </row>
    <row r="1048162" s="17" customFormat="1" customHeight="1" spans="12:19">
      <c r="L1048162" s="18"/>
      <c r="O1048162" s="18"/>
      <c r="S1048162" s="19"/>
    </row>
    <row r="1048163" s="17" customFormat="1" customHeight="1" spans="12:19">
      <c r="L1048163" s="18"/>
      <c r="O1048163" s="18"/>
      <c r="S1048163" s="19"/>
    </row>
    <row r="1048164" s="17" customFormat="1" customHeight="1" spans="12:19">
      <c r="L1048164" s="18"/>
      <c r="O1048164" s="18"/>
      <c r="S1048164" s="19"/>
    </row>
    <row r="1048165" s="17" customFormat="1" customHeight="1" spans="12:19">
      <c r="L1048165" s="18"/>
      <c r="O1048165" s="18"/>
      <c r="S1048165" s="19"/>
    </row>
    <row r="1048166" s="17" customFormat="1" customHeight="1" spans="12:19">
      <c r="L1048166" s="18"/>
      <c r="O1048166" s="18"/>
      <c r="S1048166" s="19"/>
    </row>
    <row r="1048167" s="17" customFormat="1" customHeight="1" spans="12:19">
      <c r="L1048167" s="18"/>
      <c r="O1048167" s="18"/>
      <c r="S1048167" s="19"/>
    </row>
    <row r="1048168" s="17" customFormat="1" customHeight="1" spans="12:19">
      <c r="L1048168" s="18"/>
      <c r="O1048168" s="18"/>
      <c r="S1048168" s="19"/>
    </row>
    <row r="1048169" s="17" customFormat="1" customHeight="1" spans="12:19">
      <c r="L1048169" s="18"/>
      <c r="O1048169" s="18"/>
      <c r="S1048169" s="19"/>
    </row>
    <row r="1048170" s="17" customFormat="1" customHeight="1" spans="12:19">
      <c r="L1048170" s="18"/>
      <c r="O1048170" s="18"/>
      <c r="S1048170" s="19"/>
    </row>
    <row r="1048171" s="17" customFormat="1" customHeight="1" spans="12:19">
      <c r="L1048171" s="18"/>
      <c r="O1048171" s="18"/>
      <c r="S1048171" s="19"/>
    </row>
    <row r="1048172" s="17" customFormat="1" customHeight="1" spans="12:19">
      <c r="L1048172" s="18"/>
      <c r="O1048172" s="18"/>
      <c r="S1048172" s="19"/>
    </row>
    <row r="1048173" s="17" customFormat="1" customHeight="1" spans="12:19">
      <c r="L1048173" s="18"/>
      <c r="O1048173" s="18"/>
      <c r="S1048173" s="19"/>
    </row>
    <row r="1048174" s="17" customFormat="1" customHeight="1" spans="12:19">
      <c r="L1048174" s="18"/>
      <c r="O1048174" s="18"/>
      <c r="S1048174" s="19"/>
    </row>
    <row r="1048175" s="17" customFormat="1" customHeight="1" spans="12:19">
      <c r="L1048175" s="18"/>
      <c r="O1048175" s="18"/>
      <c r="S1048175" s="19"/>
    </row>
    <row r="1048176" s="17" customFormat="1" customHeight="1" spans="12:19">
      <c r="L1048176" s="18"/>
      <c r="O1048176" s="18"/>
      <c r="S1048176" s="19"/>
    </row>
    <row r="1048177" s="17" customFormat="1" customHeight="1" spans="12:19">
      <c r="L1048177" s="18"/>
      <c r="O1048177" s="18"/>
      <c r="S1048177" s="19"/>
    </row>
    <row r="1048178" s="17" customFormat="1" customHeight="1" spans="12:19">
      <c r="L1048178" s="18"/>
      <c r="O1048178" s="18"/>
      <c r="S1048178" s="19"/>
    </row>
    <row r="1048179" s="17" customFormat="1" customHeight="1" spans="12:19">
      <c r="L1048179" s="18"/>
      <c r="O1048179" s="18"/>
      <c r="S1048179" s="19"/>
    </row>
    <row r="1048180" s="17" customFormat="1" customHeight="1" spans="12:19">
      <c r="L1048180" s="18"/>
      <c r="O1048180" s="18"/>
      <c r="S1048180" s="19"/>
    </row>
    <row r="1048181" s="17" customFormat="1" customHeight="1" spans="12:19">
      <c r="L1048181" s="18"/>
      <c r="O1048181" s="18"/>
      <c r="S1048181" s="19"/>
    </row>
    <row r="1048182" s="17" customFormat="1" customHeight="1" spans="12:19">
      <c r="L1048182" s="18"/>
      <c r="O1048182" s="18"/>
      <c r="S1048182" s="19"/>
    </row>
    <row r="1048183" s="17" customFormat="1" customHeight="1" spans="12:19">
      <c r="L1048183" s="18"/>
      <c r="O1048183" s="18"/>
      <c r="S1048183" s="19"/>
    </row>
    <row r="1048184" s="17" customFormat="1" customHeight="1" spans="12:19">
      <c r="L1048184" s="18"/>
      <c r="O1048184" s="18"/>
      <c r="S1048184" s="19"/>
    </row>
    <row r="1048185" s="17" customFormat="1" customHeight="1" spans="12:19">
      <c r="L1048185" s="18"/>
      <c r="O1048185" s="18"/>
      <c r="S1048185" s="19"/>
    </row>
    <row r="1048186" s="17" customFormat="1" customHeight="1" spans="12:19">
      <c r="L1048186" s="18"/>
      <c r="O1048186" s="18"/>
      <c r="S1048186" s="19"/>
    </row>
    <row r="1048187" s="17" customFormat="1" customHeight="1" spans="12:19">
      <c r="L1048187" s="18"/>
      <c r="O1048187" s="18"/>
      <c r="S1048187" s="19"/>
    </row>
    <row r="1048188" s="17" customFormat="1" customHeight="1" spans="12:19">
      <c r="L1048188" s="18"/>
      <c r="O1048188" s="18"/>
      <c r="S1048188" s="19"/>
    </row>
    <row r="1048189" s="17" customFormat="1" customHeight="1" spans="12:19">
      <c r="L1048189" s="18"/>
      <c r="O1048189" s="18"/>
      <c r="S1048189" s="19"/>
    </row>
    <row r="1048190" s="17" customFormat="1" customHeight="1" spans="12:19">
      <c r="L1048190" s="18"/>
      <c r="O1048190" s="18"/>
      <c r="S1048190" s="19"/>
    </row>
    <row r="1048191" s="17" customFormat="1" customHeight="1" spans="12:19">
      <c r="L1048191" s="18"/>
      <c r="O1048191" s="18"/>
      <c r="S1048191" s="19"/>
    </row>
    <row r="1048192" s="17" customFormat="1" customHeight="1" spans="12:19">
      <c r="L1048192" s="18"/>
      <c r="O1048192" s="18"/>
      <c r="S1048192" s="19"/>
    </row>
    <row r="1048193" s="17" customFormat="1" customHeight="1" spans="12:19">
      <c r="L1048193" s="18"/>
      <c r="O1048193" s="18"/>
      <c r="S1048193" s="19"/>
    </row>
    <row r="1048194" s="17" customFormat="1" customHeight="1" spans="12:19">
      <c r="L1048194" s="18"/>
      <c r="O1048194" s="18"/>
      <c r="S1048194" s="19"/>
    </row>
    <row r="1048195" s="17" customFormat="1" customHeight="1" spans="12:19">
      <c r="L1048195" s="18"/>
      <c r="O1048195" s="18"/>
      <c r="S1048195" s="19"/>
    </row>
    <row r="1048196" s="17" customFormat="1" customHeight="1" spans="12:19">
      <c r="L1048196" s="18"/>
      <c r="O1048196" s="18"/>
      <c r="S1048196" s="19"/>
    </row>
    <row r="1048197" s="17" customFormat="1" customHeight="1" spans="12:19">
      <c r="L1048197" s="18"/>
      <c r="O1048197" s="18"/>
      <c r="S1048197" s="19"/>
    </row>
    <row r="1048198" s="17" customFormat="1" customHeight="1" spans="12:19">
      <c r="L1048198" s="18"/>
      <c r="O1048198" s="18"/>
      <c r="S1048198" s="19"/>
    </row>
    <row r="1048199" s="17" customFormat="1" customHeight="1" spans="12:19">
      <c r="L1048199" s="18"/>
      <c r="O1048199" s="18"/>
      <c r="S1048199" s="19"/>
    </row>
    <row r="1048200" s="17" customFormat="1" customHeight="1" spans="12:19">
      <c r="L1048200" s="18"/>
      <c r="O1048200" s="18"/>
      <c r="S1048200" s="19"/>
    </row>
    <row r="1048201" s="17" customFormat="1" customHeight="1" spans="12:19">
      <c r="L1048201" s="18"/>
      <c r="O1048201" s="18"/>
      <c r="S1048201" s="19"/>
    </row>
    <row r="1048202" s="17" customFormat="1" customHeight="1" spans="12:19">
      <c r="L1048202" s="18"/>
      <c r="O1048202" s="18"/>
      <c r="S1048202" s="19"/>
    </row>
    <row r="1048203" s="17" customFormat="1" customHeight="1" spans="12:19">
      <c r="L1048203" s="18"/>
      <c r="O1048203" s="18"/>
      <c r="S1048203" s="19"/>
    </row>
    <row r="1048204" s="17" customFormat="1" customHeight="1" spans="12:19">
      <c r="L1048204" s="18"/>
      <c r="O1048204" s="18"/>
      <c r="S1048204" s="19"/>
    </row>
    <row r="1048205" s="17" customFormat="1" customHeight="1" spans="12:19">
      <c r="L1048205" s="18"/>
      <c r="O1048205" s="18"/>
      <c r="S1048205" s="19"/>
    </row>
    <row r="1048206" s="17" customFormat="1" customHeight="1" spans="12:19">
      <c r="L1048206" s="18"/>
      <c r="O1048206" s="18"/>
      <c r="S1048206" s="19"/>
    </row>
    <row r="1048207" s="17" customFormat="1" customHeight="1" spans="12:19">
      <c r="L1048207" s="18"/>
      <c r="O1048207" s="18"/>
      <c r="S1048207" s="19"/>
    </row>
    <row r="1048208" s="17" customFormat="1" customHeight="1" spans="12:19">
      <c r="L1048208" s="18"/>
      <c r="O1048208" s="18"/>
      <c r="S1048208" s="19"/>
    </row>
    <row r="1048209" s="17" customFormat="1" customHeight="1" spans="12:19">
      <c r="L1048209" s="18"/>
      <c r="O1048209" s="18"/>
      <c r="S1048209" s="19"/>
    </row>
    <row r="1048210" s="17" customFormat="1" customHeight="1" spans="12:19">
      <c r="L1048210" s="18"/>
      <c r="O1048210" s="18"/>
      <c r="S1048210" s="19"/>
    </row>
    <row r="1048211" s="17" customFormat="1" customHeight="1" spans="12:19">
      <c r="L1048211" s="18"/>
      <c r="O1048211" s="18"/>
      <c r="S1048211" s="19"/>
    </row>
    <row r="1048212" s="17" customFormat="1" customHeight="1" spans="12:19">
      <c r="L1048212" s="18"/>
      <c r="O1048212" s="18"/>
      <c r="S1048212" s="19"/>
    </row>
    <row r="1048213" s="17" customFormat="1" customHeight="1" spans="12:19">
      <c r="L1048213" s="18"/>
      <c r="O1048213" s="18"/>
      <c r="S1048213" s="19"/>
    </row>
    <row r="1048214" s="17" customFormat="1" customHeight="1" spans="12:19">
      <c r="L1048214" s="18"/>
      <c r="O1048214" s="18"/>
      <c r="S1048214" s="19"/>
    </row>
    <row r="1048215" s="17" customFormat="1" customHeight="1" spans="12:19">
      <c r="L1048215" s="18"/>
      <c r="O1048215" s="18"/>
      <c r="S1048215" s="19"/>
    </row>
    <row r="1048216" s="17" customFormat="1" customHeight="1" spans="12:19">
      <c r="L1048216" s="18"/>
      <c r="O1048216" s="18"/>
      <c r="S1048216" s="19"/>
    </row>
    <row r="1048217" s="17" customFormat="1" customHeight="1" spans="12:19">
      <c r="L1048217" s="18"/>
      <c r="O1048217" s="18"/>
      <c r="S1048217" s="19"/>
    </row>
    <row r="1048218" s="17" customFormat="1" customHeight="1" spans="12:19">
      <c r="L1048218" s="18"/>
      <c r="O1048218" s="18"/>
      <c r="S1048218" s="19"/>
    </row>
    <row r="1048219" s="17" customFormat="1" customHeight="1" spans="12:19">
      <c r="L1048219" s="18"/>
      <c r="O1048219" s="18"/>
      <c r="S1048219" s="19"/>
    </row>
    <row r="1048220" s="17" customFormat="1" customHeight="1" spans="12:19">
      <c r="L1048220" s="18"/>
      <c r="O1048220" s="18"/>
      <c r="S1048220" s="19"/>
    </row>
    <row r="1048221" s="17" customFormat="1" customHeight="1" spans="12:19">
      <c r="L1048221" s="18"/>
      <c r="O1048221" s="18"/>
      <c r="S1048221" s="19"/>
    </row>
    <row r="1048222" s="17" customFormat="1" customHeight="1" spans="12:19">
      <c r="L1048222" s="18"/>
      <c r="O1048222" s="18"/>
      <c r="S1048222" s="19"/>
    </row>
    <row r="1048223" s="17" customFormat="1" customHeight="1" spans="12:19">
      <c r="L1048223" s="18"/>
      <c r="O1048223" s="18"/>
      <c r="S1048223" s="19"/>
    </row>
    <row r="1048224" s="17" customFormat="1" customHeight="1" spans="12:19">
      <c r="L1048224" s="18"/>
      <c r="O1048224" s="18"/>
      <c r="S1048224" s="19"/>
    </row>
    <row r="1048225" s="17" customFormat="1" customHeight="1" spans="12:19">
      <c r="L1048225" s="18"/>
      <c r="O1048225" s="18"/>
      <c r="S1048225" s="19"/>
    </row>
    <row r="1048226" s="17" customFormat="1" customHeight="1" spans="12:19">
      <c r="L1048226" s="18"/>
      <c r="O1048226" s="18"/>
      <c r="S1048226" s="19"/>
    </row>
    <row r="1048227" s="17" customFormat="1" customHeight="1" spans="12:19">
      <c r="L1048227" s="18"/>
      <c r="O1048227" s="18"/>
      <c r="S1048227" s="19"/>
    </row>
    <row r="1048228" s="17" customFormat="1" customHeight="1" spans="12:19">
      <c r="L1048228" s="18"/>
      <c r="O1048228" s="18"/>
      <c r="S1048228" s="19"/>
    </row>
    <row r="1048229" s="17" customFormat="1" customHeight="1" spans="12:19">
      <c r="L1048229" s="18"/>
      <c r="O1048229" s="18"/>
      <c r="S1048229" s="19"/>
    </row>
    <row r="1048230" s="17" customFormat="1" customHeight="1" spans="12:19">
      <c r="L1048230" s="18"/>
      <c r="O1048230" s="18"/>
      <c r="S1048230" s="19"/>
    </row>
    <row r="1048231" s="17" customFormat="1" customHeight="1" spans="12:19">
      <c r="L1048231" s="18"/>
      <c r="O1048231" s="18"/>
      <c r="S1048231" s="19"/>
    </row>
    <row r="1048232" s="17" customFormat="1" customHeight="1" spans="12:19">
      <c r="L1048232" s="18"/>
      <c r="O1048232" s="18"/>
      <c r="S1048232" s="19"/>
    </row>
    <row r="1048233" s="17" customFormat="1" customHeight="1" spans="12:19">
      <c r="L1048233" s="18"/>
      <c r="O1048233" s="18"/>
      <c r="S1048233" s="19"/>
    </row>
    <row r="1048234" s="17" customFormat="1" customHeight="1" spans="12:19">
      <c r="L1048234" s="18"/>
      <c r="O1048234" s="18"/>
      <c r="S1048234" s="19"/>
    </row>
    <row r="1048235" s="17" customFormat="1" customHeight="1" spans="12:19">
      <c r="L1048235" s="18"/>
      <c r="O1048235" s="18"/>
      <c r="S1048235" s="19"/>
    </row>
    <row r="1048236" s="17" customFormat="1" customHeight="1" spans="12:19">
      <c r="L1048236" s="18"/>
      <c r="O1048236" s="18"/>
      <c r="S1048236" s="19"/>
    </row>
    <row r="1048237" s="17" customFormat="1" customHeight="1" spans="12:19">
      <c r="L1048237" s="18"/>
      <c r="O1048237" s="18"/>
      <c r="S1048237" s="19"/>
    </row>
    <row r="1048238" s="17" customFormat="1" customHeight="1" spans="12:19">
      <c r="L1048238" s="18"/>
      <c r="O1048238" s="18"/>
      <c r="S1048238" s="19"/>
    </row>
    <row r="1048239" s="17" customFormat="1" customHeight="1" spans="12:19">
      <c r="L1048239" s="18"/>
      <c r="O1048239" s="18"/>
      <c r="S1048239" s="19"/>
    </row>
    <row r="1048240" s="17" customFormat="1" customHeight="1" spans="12:19">
      <c r="L1048240" s="18"/>
      <c r="O1048240" s="18"/>
      <c r="S1048240" s="19"/>
    </row>
    <row r="1048241" s="17" customFormat="1" customHeight="1" spans="12:19">
      <c r="L1048241" s="18"/>
      <c r="O1048241" s="18"/>
      <c r="S1048241" s="19"/>
    </row>
    <row r="1048242" s="17" customFormat="1" customHeight="1" spans="12:19">
      <c r="L1048242" s="18"/>
      <c r="O1048242" s="18"/>
      <c r="S1048242" s="19"/>
    </row>
    <row r="1048243" s="17" customFormat="1" customHeight="1" spans="12:19">
      <c r="L1048243" s="18"/>
      <c r="O1048243" s="18"/>
      <c r="S1048243" s="19"/>
    </row>
    <row r="1048244" s="17" customFormat="1" customHeight="1" spans="12:19">
      <c r="L1048244" s="18"/>
      <c r="O1048244" s="18"/>
      <c r="S1048244" s="19"/>
    </row>
    <row r="1048245" s="17" customFormat="1" customHeight="1" spans="12:19">
      <c r="L1048245" s="18"/>
      <c r="O1048245" s="18"/>
      <c r="S1048245" s="19"/>
    </row>
    <row r="1048246" s="17" customFormat="1" customHeight="1" spans="12:19">
      <c r="L1048246" s="18"/>
      <c r="O1048246" s="18"/>
      <c r="S1048246" s="19"/>
    </row>
    <row r="1048247" s="17" customFormat="1" customHeight="1" spans="12:19">
      <c r="L1048247" s="18"/>
      <c r="O1048247" s="18"/>
      <c r="S1048247" s="19"/>
    </row>
    <row r="1048248" s="17" customFormat="1" customHeight="1" spans="12:19">
      <c r="L1048248" s="18"/>
      <c r="O1048248" s="18"/>
      <c r="S1048248" s="19"/>
    </row>
    <row r="1048249" s="17" customFormat="1" customHeight="1" spans="12:19">
      <c r="L1048249" s="18"/>
      <c r="O1048249" s="18"/>
      <c r="S1048249" s="19"/>
    </row>
    <row r="1048250" s="17" customFormat="1" customHeight="1" spans="12:19">
      <c r="L1048250" s="18"/>
      <c r="O1048250" s="18"/>
      <c r="S1048250" s="19"/>
    </row>
    <row r="1048251" s="17" customFormat="1" customHeight="1" spans="12:19">
      <c r="L1048251" s="18"/>
      <c r="O1048251" s="18"/>
      <c r="S1048251" s="19"/>
    </row>
    <row r="1048252" s="17" customFormat="1" customHeight="1" spans="12:19">
      <c r="L1048252" s="18"/>
      <c r="O1048252" s="18"/>
      <c r="S1048252" s="19"/>
    </row>
    <row r="1048253" s="17" customFormat="1" customHeight="1" spans="12:19">
      <c r="L1048253" s="18"/>
      <c r="O1048253" s="18"/>
      <c r="S1048253" s="19"/>
    </row>
    <row r="1048254" s="17" customFormat="1" customHeight="1" spans="12:19">
      <c r="L1048254" s="18"/>
      <c r="O1048254" s="18"/>
      <c r="S1048254" s="19"/>
    </row>
    <row r="1048255" s="17" customFormat="1" customHeight="1" spans="12:19">
      <c r="L1048255" s="18"/>
      <c r="O1048255" s="18"/>
      <c r="S1048255" s="19"/>
    </row>
    <row r="1048256" s="17" customFormat="1" customHeight="1" spans="12:19">
      <c r="L1048256" s="18"/>
      <c r="O1048256" s="18"/>
      <c r="S1048256" s="19"/>
    </row>
    <row r="1048257" s="17" customFormat="1" customHeight="1" spans="12:19">
      <c r="L1048257" s="18"/>
      <c r="O1048257" s="18"/>
      <c r="S1048257" s="19"/>
    </row>
    <row r="1048258" s="17" customFormat="1" customHeight="1" spans="12:19">
      <c r="L1048258" s="18"/>
      <c r="O1048258" s="18"/>
      <c r="S1048258" s="19"/>
    </row>
    <row r="1048259" s="17" customFormat="1" customHeight="1" spans="12:19">
      <c r="L1048259" s="18"/>
      <c r="O1048259" s="18"/>
      <c r="S1048259" s="19"/>
    </row>
    <row r="1048260" s="17" customFormat="1" customHeight="1" spans="12:19">
      <c r="L1048260" s="18"/>
      <c r="O1048260" s="18"/>
      <c r="S1048260" s="19"/>
    </row>
    <row r="1048261" s="17" customFormat="1" customHeight="1" spans="12:19">
      <c r="L1048261" s="18"/>
      <c r="O1048261" s="18"/>
      <c r="S1048261" s="19"/>
    </row>
    <row r="1048262" s="17" customFormat="1" customHeight="1" spans="12:19">
      <c r="L1048262" s="18"/>
      <c r="O1048262" s="18"/>
      <c r="S1048262" s="19"/>
    </row>
    <row r="1048263" s="17" customFormat="1" customHeight="1" spans="12:19">
      <c r="L1048263" s="18"/>
      <c r="O1048263" s="18"/>
      <c r="S1048263" s="19"/>
    </row>
    <row r="1048264" s="17" customFormat="1" customHeight="1" spans="12:19">
      <c r="L1048264" s="18"/>
      <c r="O1048264" s="18"/>
      <c r="S1048264" s="19"/>
    </row>
    <row r="1048265" s="17" customFormat="1" customHeight="1" spans="12:19">
      <c r="L1048265" s="18"/>
      <c r="O1048265" s="18"/>
      <c r="S1048265" s="19"/>
    </row>
    <row r="1048266" s="17" customFormat="1" customHeight="1" spans="12:19">
      <c r="L1048266" s="18"/>
      <c r="O1048266" s="18"/>
      <c r="S1048266" s="19"/>
    </row>
    <row r="1048267" s="17" customFormat="1" customHeight="1" spans="12:19">
      <c r="L1048267" s="18"/>
      <c r="O1048267" s="18"/>
      <c r="S1048267" s="19"/>
    </row>
    <row r="1048268" s="17" customFormat="1" customHeight="1" spans="12:19">
      <c r="L1048268" s="18"/>
      <c r="O1048268" s="18"/>
      <c r="S1048268" s="19"/>
    </row>
    <row r="1048269" s="17" customFormat="1" customHeight="1" spans="12:19">
      <c r="L1048269" s="18"/>
      <c r="O1048269" s="18"/>
      <c r="S1048269" s="19"/>
    </row>
    <row r="1048270" s="17" customFormat="1" customHeight="1" spans="12:19">
      <c r="L1048270" s="18"/>
      <c r="O1048270" s="18"/>
      <c r="S1048270" s="19"/>
    </row>
    <row r="1048271" s="17" customFormat="1" customHeight="1" spans="12:19">
      <c r="L1048271" s="18"/>
      <c r="O1048271" s="18"/>
      <c r="S1048271" s="19"/>
    </row>
    <row r="1048272" s="17" customFormat="1" customHeight="1" spans="12:19">
      <c r="L1048272" s="18"/>
      <c r="O1048272" s="18"/>
      <c r="S1048272" s="19"/>
    </row>
    <row r="1048273" s="17" customFormat="1" customHeight="1" spans="12:19">
      <c r="L1048273" s="18"/>
      <c r="O1048273" s="18"/>
      <c r="S1048273" s="19"/>
    </row>
    <row r="1048274" s="17" customFormat="1" customHeight="1" spans="12:19">
      <c r="L1048274" s="18"/>
      <c r="O1048274" s="18"/>
      <c r="S1048274" s="19"/>
    </row>
    <row r="1048275" s="17" customFormat="1" customHeight="1" spans="12:19">
      <c r="L1048275" s="18"/>
      <c r="O1048275" s="18"/>
      <c r="S1048275" s="19"/>
    </row>
    <row r="1048276" s="17" customFormat="1" customHeight="1" spans="12:19">
      <c r="L1048276" s="18"/>
      <c r="O1048276" s="18"/>
      <c r="S1048276" s="19"/>
    </row>
    <row r="1048277" s="17" customFormat="1" customHeight="1" spans="12:19">
      <c r="L1048277" s="18"/>
      <c r="O1048277" s="18"/>
      <c r="S1048277" s="19"/>
    </row>
    <row r="1048278" s="17" customFormat="1" customHeight="1" spans="12:19">
      <c r="L1048278" s="18"/>
      <c r="O1048278" s="18"/>
      <c r="S1048278" s="19"/>
    </row>
    <row r="1048279" s="17" customFormat="1" customHeight="1" spans="12:19">
      <c r="L1048279" s="18"/>
      <c r="O1048279" s="18"/>
      <c r="S1048279" s="19"/>
    </row>
    <row r="1048280" s="17" customFormat="1" customHeight="1" spans="12:19">
      <c r="L1048280" s="18"/>
      <c r="O1048280" s="18"/>
      <c r="S1048280" s="19"/>
    </row>
    <row r="1048281" s="17" customFormat="1" customHeight="1" spans="12:19">
      <c r="L1048281" s="18"/>
      <c r="O1048281" s="18"/>
      <c r="S1048281" s="19"/>
    </row>
    <row r="1048282" s="17" customFormat="1" customHeight="1" spans="12:19">
      <c r="L1048282" s="18"/>
      <c r="O1048282" s="18"/>
      <c r="S1048282" s="19"/>
    </row>
    <row r="1048283" s="17" customFormat="1" customHeight="1" spans="12:19">
      <c r="L1048283" s="18"/>
      <c r="O1048283" s="18"/>
      <c r="S1048283" s="19"/>
    </row>
    <row r="1048284" s="17" customFormat="1" customHeight="1" spans="12:19">
      <c r="L1048284" s="18"/>
      <c r="O1048284" s="18"/>
      <c r="S1048284" s="19"/>
    </row>
    <row r="1048285" s="17" customFormat="1" customHeight="1" spans="12:19">
      <c r="L1048285" s="18"/>
      <c r="O1048285" s="18"/>
      <c r="S1048285" s="19"/>
    </row>
    <row r="1048286" s="17" customFormat="1" customHeight="1" spans="12:19">
      <c r="L1048286" s="18"/>
      <c r="O1048286" s="18"/>
      <c r="S1048286" s="19"/>
    </row>
    <row r="1048287" s="17" customFormat="1" customHeight="1" spans="12:19">
      <c r="L1048287" s="18"/>
      <c r="O1048287" s="18"/>
      <c r="S1048287" s="19"/>
    </row>
    <row r="1048288" s="17" customFormat="1" customHeight="1" spans="12:19">
      <c r="L1048288" s="18"/>
      <c r="O1048288" s="18"/>
      <c r="S1048288" s="19"/>
    </row>
    <row r="1048289" s="17" customFormat="1" customHeight="1" spans="12:19">
      <c r="L1048289" s="18"/>
      <c r="O1048289" s="18"/>
      <c r="S1048289" s="19"/>
    </row>
    <row r="1048290" s="17" customFormat="1" customHeight="1" spans="12:19">
      <c r="L1048290" s="18"/>
      <c r="O1048290" s="18"/>
      <c r="S1048290" s="19"/>
    </row>
    <row r="1048291" s="17" customFormat="1" customHeight="1" spans="12:19">
      <c r="L1048291" s="18"/>
      <c r="O1048291" s="18"/>
      <c r="S1048291" s="19"/>
    </row>
    <row r="1048292" s="17" customFormat="1" customHeight="1" spans="12:19">
      <c r="L1048292" s="18"/>
      <c r="O1048292" s="18"/>
      <c r="S1048292" s="19"/>
    </row>
    <row r="1048293" s="17" customFormat="1" customHeight="1" spans="12:19">
      <c r="L1048293" s="18"/>
      <c r="O1048293" s="18"/>
      <c r="S1048293" s="19"/>
    </row>
    <row r="1048294" s="17" customFormat="1" customHeight="1" spans="12:19">
      <c r="L1048294" s="18"/>
      <c r="O1048294" s="18"/>
      <c r="S1048294" s="19"/>
    </row>
    <row r="1048295" s="17" customFormat="1" customHeight="1" spans="12:19">
      <c r="L1048295" s="18"/>
      <c r="O1048295" s="18"/>
      <c r="S1048295" s="19"/>
    </row>
    <row r="1048296" s="17" customFormat="1" customHeight="1" spans="12:19">
      <c r="L1048296" s="18"/>
      <c r="O1048296" s="18"/>
      <c r="S1048296" s="19"/>
    </row>
    <row r="1048297" s="17" customFormat="1" customHeight="1" spans="12:19">
      <c r="L1048297" s="18"/>
      <c r="O1048297" s="18"/>
      <c r="S1048297" s="19"/>
    </row>
    <row r="1048298" s="17" customFormat="1" customHeight="1" spans="12:19">
      <c r="L1048298" s="18"/>
      <c r="O1048298" s="18"/>
      <c r="S1048298" s="19"/>
    </row>
    <row r="1048299" s="17" customFormat="1" customHeight="1" spans="12:19">
      <c r="L1048299" s="18"/>
      <c r="O1048299" s="18"/>
      <c r="S1048299" s="19"/>
    </row>
    <row r="1048300" s="17" customFormat="1" customHeight="1" spans="12:19">
      <c r="L1048300" s="18"/>
      <c r="O1048300" s="18"/>
      <c r="S1048300" s="19"/>
    </row>
    <row r="1048301" s="17" customFormat="1" customHeight="1" spans="12:19">
      <c r="L1048301" s="18"/>
      <c r="O1048301" s="18"/>
      <c r="S1048301" s="19"/>
    </row>
    <row r="1048302" s="17" customFormat="1" customHeight="1" spans="12:19">
      <c r="L1048302" s="18"/>
      <c r="O1048302" s="18"/>
      <c r="S1048302" s="19"/>
    </row>
    <row r="1048303" s="17" customFormat="1" customHeight="1" spans="12:19">
      <c r="L1048303" s="18"/>
      <c r="O1048303" s="18"/>
      <c r="S1048303" s="19"/>
    </row>
    <row r="1048304" s="17" customFormat="1" customHeight="1" spans="12:19">
      <c r="L1048304" s="18"/>
      <c r="O1048304" s="18"/>
      <c r="S1048304" s="19"/>
    </row>
    <row r="1048305" s="17" customFormat="1" customHeight="1" spans="12:19">
      <c r="L1048305" s="18"/>
      <c r="O1048305" s="18"/>
      <c r="S1048305" s="19"/>
    </row>
    <row r="1048306" s="17" customFormat="1" customHeight="1" spans="12:19">
      <c r="L1048306" s="18"/>
      <c r="O1048306" s="18"/>
      <c r="S1048306" s="19"/>
    </row>
    <row r="1048307" s="17" customFormat="1" customHeight="1" spans="12:19">
      <c r="L1048307" s="18"/>
      <c r="O1048307" s="18"/>
      <c r="S1048307" s="19"/>
    </row>
    <row r="1048308" s="17" customFormat="1" customHeight="1" spans="12:19">
      <c r="L1048308" s="18"/>
      <c r="O1048308" s="18"/>
      <c r="S1048308" s="19"/>
    </row>
    <row r="1048309" s="17" customFormat="1" customHeight="1" spans="12:19">
      <c r="L1048309" s="18"/>
      <c r="O1048309" s="18"/>
      <c r="S1048309" s="19"/>
    </row>
    <row r="1048310" s="17" customFormat="1" customHeight="1" spans="12:19">
      <c r="L1048310" s="18"/>
      <c r="O1048310" s="18"/>
      <c r="S1048310" s="19"/>
    </row>
    <row r="1048311" s="17" customFormat="1" customHeight="1" spans="12:19">
      <c r="L1048311" s="18"/>
      <c r="O1048311" s="18"/>
      <c r="S1048311" s="19"/>
    </row>
    <row r="1048312" s="17" customFormat="1" customHeight="1" spans="12:19">
      <c r="L1048312" s="18"/>
      <c r="O1048312" s="18"/>
      <c r="S1048312" s="19"/>
    </row>
    <row r="1048313" s="17" customFormat="1" customHeight="1" spans="12:19">
      <c r="L1048313" s="18"/>
      <c r="O1048313" s="18"/>
      <c r="S1048313" s="19"/>
    </row>
    <row r="1048314" s="17" customFormat="1" customHeight="1" spans="12:19">
      <c r="L1048314" s="18"/>
      <c r="O1048314" s="18"/>
      <c r="S1048314" s="19"/>
    </row>
    <row r="1048315" s="17" customFormat="1" customHeight="1" spans="12:19">
      <c r="L1048315" s="18"/>
      <c r="O1048315" s="18"/>
      <c r="S1048315" s="19"/>
    </row>
    <row r="1048316" s="17" customFormat="1" customHeight="1" spans="12:19">
      <c r="L1048316" s="18"/>
      <c r="O1048316" s="18"/>
      <c r="S1048316" s="19"/>
    </row>
    <row r="1048317" s="17" customFormat="1" customHeight="1" spans="12:19">
      <c r="L1048317" s="18"/>
      <c r="O1048317" s="18"/>
      <c r="S1048317" s="19"/>
    </row>
    <row r="1048318" s="17" customFormat="1" customHeight="1" spans="12:19">
      <c r="L1048318" s="18"/>
      <c r="O1048318" s="18"/>
      <c r="S1048318" s="19"/>
    </row>
    <row r="1048319" s="17" customFormat="1" customHeight="1" spans="12:19">
      <c r="L1048319" s="18"/>
      <c r="O1048319" s="18"/>
      <c r="S1048319" s="19"/>
    </row>
    <row r="1048320" s="17" customFormat="1" customHeight="1" spans="12:19">
      <c r="L1048320" s="18"/>
      <c r="O1048320" s="18"/>
      <c r="S1048320" s="19"/>
    </row>
    <row r="1048321" s="17" customFormat="1" customHeight="1" spans="12:19">
      <c r="L1048321" s="18"/>
      <c r="O1048321" s="18"/>
      <c r="S1048321" s="19"/>
    </row>
    <row r="1048322" s="17" customFormat="1" customHeight="1" spans="12:19">
      <c r="L1048322" s="18"/>
      <c r="O1048322" s="18"/>
      <c r="S1048322" s="19"/>
    </row>
    <row r="1048323" s="17" customFormat="1" customHeight="1" spans="12:19">
      <c r="L1048323" s="18"/>
      <c r="O1048323" s="18"/>
      <c r="S1048323" s="19"/>
    </row>
    <row r="1048324" s="17" customFormat="1" customHeight="1" spans="12:19">
      <c r="L1048324" s="18"/>
      <c r="O1048324" s="18"/>
      <c r="S1048324" s="19"/>
    </row>
    <row r="1048325" s="17" customFormat="1" customHeight="1" spans="12:19">
      <c r="L1048325" s="18"/>
      <c r="O1048325" s="18"/>
      <c r="S1048325" s="19"/>
    </row>
    <row r="1048326" s="17" customFormat="1" customHeight="1" spans="12:19">
      <c r="L1048326" s="18"/>
      <c r="O1048326" s="18"/>
      <c r="S1048326" s="19"/>
    </row>
    <row r="1048327" s="17" customFormat="1" customHeight="1" spans="12:19">
      <c r="L1048327" s="18"/>
      <c r="O1048327" s="18"/>
      <c r="S1048327" s="19"/>
    </row>
    <row r="1048328" s="17" customFormat="1" customHeight="1" spans="12:19">
      <c r="L1048328" s="18"/>
      <c r="O1048328" s="18"/>
      <c r="S1048328" s="19"/>
    </row>
    <row r="1048329" s="17" customFormat="1" customHeight="1" spans="12:19">
      <c r="L1048329" s="18"/>
      <c r="O1048329" s="18"/>
      <c r="S1048329" s="19"/>
    </row>
    <row r="1048330" s="17" customFormat="1" customHeight="1" spans="12:19">
      <c r="L1048330" s="18"/>
      <c r="O1048330" s="18"/>
      <c r="S1048330" s="19"/>
    </row>
    <row r="1048331" s="17" customFormat="1" customHeight="1" spans="12:19">
      <c r="L1048331" s="18"/>
      <c r="O1048331" s="18"/>
      <c r="S1048331" s="19"/>
    </row>
    <row r="1048332" s="17" customFormat="1" customHeight="1" spans="12:19">
      <c r="L1048332" s="18"/>
      <c r="O1048332" s="18"/>
      <c r="S1048332" s="19"/>
    </row>
    <row r="1048333" s="17" customFormat="1" customHeight="1" spans="12:19">
      <c r="L1048333" s="18"/>
      <c r="O1048333" s="18"/>
      <c r="S1048333" s="19"/>
    </row>
    <row r="1048334" s="17" customFormat="1" customHeight="1" spans="12:19">
      <c r="L1048334" s="18"/>
      <c r="O1048334" s="18"/>
      <c r="S1048334" s="19"/>
    </row>
    <row r="1048335" s="17" customFormat="1" customHeight="1" spans="12:19">
      <c r="L1048335" s="18"/>
      <c r="O1048335" s="18"/>
      <c r="S1048335" s="19"/>
    </row>
    <row r="1048336" s="17" customFormat="1" customHeight="1" spans="12:19">
      <c r="L1048336" s="18"/>
      <c r="O1048336" s="18"/>
      <c r="S1048336" s="19"/>
    </row>
    <row r="1048337" s="17" customFormat="1" customHeight="1" spans="12:19">
      <c r="L1048337" s="18"/>
      <c r="O1048337" s="18"/>
      <c r="S1048337" s="19"/>
    </row>
    <row r="1048338" s="17" customFormat="1" customHeight="1" spans="12:19">
      <c r="L1048338" s="18"/>
      <c r="O1048338" s="18"/>
      <c r="S1048338" s="19"/>
    </row>
    <row r="1048339" s="17" customFormat="1" customHeight="1" spans="12:19">
      <c r="L1048339" s="18"/>
      <c r="O1048339" s="18"/>
      <c r="S1048339" s="19"/>
    </row>
    <row r="1048340" s="17" customFormat="1" customHeight="1" spans="12:19">
      <c r="L1048340" s="18"/>
      <c r="O1048340" s="18"/>
      <c r="S1048340" s="19"/>
    </row>
    <row r="1048341" s="17" customFormat="1" customHeight="1" spans="12:19">
      <c r="L1048341" s="18"/>
      <c r="O1048341" s="18"/>
      <c r="S1048341" s="19"/>
    </row>
    <row r="1048342" s="17" customFormat="1" customHeight="1" spans="12:19">
      <c r="L1048342" s="18"/>
      <c r="O1048342" s="18"/>
      <c r="S1048342" s="19"/>
    </row>
    <row r="1048343" s="17" customFormat="1" customHeight="1" spans="12:19">
      <c r="L1048343" s="18"/>
      <c r="O1048343" s="18"/>
      <c r="S1048343" s="19"/>
    </row>
    <row r="1048344" s="17" customFormat="1" customHeight="1" spans="12:19">
      <c r="L1048344" s="18"/>
      <c r="O1048344" s="18"/>
      <c r="S1048344" s="19"/>
    </row>
    <row r="1048345" s="17" customFormat="1" customHeight="1" spans="12:19">
      <c r="L1048345" s="18"/>
      <c r="O1048345" s="18"/>
      <c r="S1048345" s="19"/>
    </row>
    <row r="1048346" s="17" customFormat="1" customHeight="1" spans="12:19">
      <c r="L1048346" s="18"/>
      <c r="O1048346" s="18"/>
      <c r="S1048346" s="19"/>
    </row>
    <row r="1048347" s="17" customFormat="1" customHeight="1" spans="12:19">
      <c r="L1048347" s="18"/>
      <c r="O1048347" s="18"/>
      <c r="S1048347" s="19"/>
    </row>
    <row r="1048348" s="17" customFormat="1" customHeight="1" spans="12:19">
      <c r="L1048348" s="18"/>
      <c r="O1048348" s="18"/>
      <c r="S1048348" s="19"/>
    </row>
    <row r="1048349" s="17" customFormat="1" customHeight="1" spans="12:19">
      <c r="L1048349" s="18"/>
      <c r="O1048349" s="18"/>
      <c r="S1048349" s="19"/>
    </row>
    <row r="1048350" s="17" customFormat="1" customHeight="1" spans="12:19">
      <c r="L1048350" s="18"/>
      <c r="O1048350" s="18"/>
      <c r="S1048350" s="19"/>
    </row>
    <row r="1048351" s="17" customFormat="1" customHeight="1" spans="12:19">
      <c r="L1048351" s="18"/>
      <c r="O1048351" s="18"/>
      <c r="S1048351" s="19"/>
    </row>
    <row r="1048352" s="17" customFormat="1" customHeight="1" spans="12:19">
      <c r="L1048352" s="18"/>
      <c r="O1048352" s="18"/>
      <c r="S1048352" s="19"/>
    </row>
    <row r="1048353" s="17" customFormat="1" customHeight="1" spans="12:19">
      <c r="L1048353" s="18"/>
      <c r="O1048353" s="18"/>
      <c r="S1048353" s="19"/>
    </row>
    <row r="1048354" s="17" customFormat="1" customHeight="1" spans="12:19">
      <c r="L1048354" s="18"/>
      <c r="O1048354" s="18"/>
      <c r="S1048354" s="19"/>
    </row>
    <row r="1048355" s="17" customFormat="1" customHeight="1" spans="12:19">
      <c r="L1048355" s="18"/>
      <c r="O1048355" s="18"/>
      <c r="S1048355" s="19"/>
    </row>
    <row r="1048356" s="17" customFormat="1" customHeight="1" spans="12:19">
      <c r="L1048356" s="18"/>
      <c r="O1048356" s="18"/>
      <c r="S1048356" s="19"/>
    </row>
    <row r="1048357" s="17" customFormat="1" customHeight="1" spans="12:19">
      <c r="L1048357" s="18"/>
      <c r="O1048357" s="18"/>
      <c r="S1048357" s="19"/>
    </row>
    <row r="1048358" s="17" customFormat="1" customHeight="1" spans="12:19">
      <c r="L1048358" s="18"/>
      <c r="O1048358" s="18"/>
      <c r="S1048358" s="19"/>
    </row>
    <row r="1048359" s="17" customFormat="1" customHeight="1" spans="12:19">
      <c r="L1048359" s="18"/>
      <c r="O1048359" s="18"/>
      <c r="S1048359" s="19"/>
    </row>
    <row r="1048360" s="17" customFormat="1" customHeight="1" spans="12:19">
      <c r="L1048360" s="18"/>
      <c r="O1048360" s="18"/>
      <c r="S1048360" s="19"/>
    </row>
    <row r="1048361" s="17" customFormat="1" customHeight="1" spans="12:19">
      <c r="L1048361" s="18"/>
      <c r="O1048361" s="18"/>
      <c r="S1048361" s="19"/>
    </row>
    <row r="1048362" s="17" customFormat="1" customHeight="1" spans="12:19">
      <c r="L1048362" s="18"/>
      <c r="O1048362" s="18"/>
      <c r="S1048362" s="19"/>
    </row>
    <row r="1048363" s="17" customFormat="1" customHeight="1" spans="12:19">
      <c r="L1048363" s="18"/>
      <c r="O1048363" s="18"/>
      <c r="S1048363" s="19"/>
    </row>
    <row r="1048364" s="17" customFormat="1" customHeight="1" spans="12:19">
      <c r="L1048364" s="18"/>
      <c r="O1048364" s="18"/>
      <c r="S1048364" s="19"/>
    </row>
    <row r="1048365" s="17" customFormat="1" customHeight="1" spans="12:19">
      <c r="L1048365" s="18"/>
      <c r="O1048365" s="18"/>
      <c r="S1048365" s="19"/>
    </row>
    <row r="1048366" s="17" customFormat="1" customHeight="1" spans="12:19">
      <c r="L1048366" s="18"/>
      <c r="O1048366" s="18"/>
      <c r="S1048366" s="19"/>
    </row>
    <row r="1048367" s="17" customFormat="1" customHeight="1" spans="12:19">
      <c r="L1048367" s="18"/>
      <c r="O1048367" s="18"/>
      <c r="S1048367" s="19"/>
    </row>
    <row r="1048368" s="17" customFormat="1" customHeight="1" spans="12:19">
      <c r="L1048368" s="18"/>
      <c r="O1048368" s="18"/>
      <c r="S1048368" s="19"/>
    </row>
    <row r="1048369" s="17" customFormat="1" customHeight="1" spans="12:19">
      <c r="L1048369" s="18"/>
      <c r="O1048369" s="18"/>
      <c r="S1048369" s="19"/>
    </row>
    <row r="1048370" s="17" customFormat="1" customHeight="1" spans="12:19">
      <c r="L1048370" s="18"/>
      <c r="O1048370" s="18"/>
      <c r="S1048370" s="19"/>
    </row>
    <row r="1048371" s="17" customFormat="1" customHeight="1" spans="12:19">
      <c r="L1048371" s="18"/>
      <c r="O1048371" s="18"/>
      <c r="S1048371" s="19"/>
    </row>
    <row r="1048372" s="17" customFormat="1" customHeight="1" spans="12:19">
      <c r="L1048372" s="18"/>
      <c r="O1048372" s="18"/>
      <c r="S1048372" s="19"/>
    </row>
    <row r="1048373" s="17" customFormat="1" customHeight="1" spans="12:19">
      <c r="L1048373" s="18"/>
      <c r="O1048373" s="18"/>
      <c r="S1048373" s="19"/>
    </row>
    <row r="1048374" s="17" customFormat="1" customHeight="1" spans="12:19">
      <c r="L1048374" s="18"/>
      <c r="O1048374" s="18"/>
      <c r="S1048374" s="19"/>
    </row>
    <row r="1048375" s="17" customFormat="1" customHeight="1" spans="12:19">
      <c r="L1048375" s="18"/>
      <c r="O1048375" s="18"/>
      <c r="S1048375" s="19"/>
    </row>
    <row r="1048376" s="17" customFormat="1" customHeight="1" spans="12:19">
      <c r="L1048376" s="18"/>
      <c r="O1048376" s="18"/>
      <c r="S1048376" s="19"/>
    </row>
    <row r="1048377" s="17" customFormat="1" customHeight="1" spans="12:19">
      <c r="L1048377" s="18"/>
      <c r="O1048377" s="18"/>
      <c r="S1048377" s="19"/>
    </row>
    <row r="1048378" s="17" customFormat="1" customHeight="1" spans="12:19">
      <c r="L1048378" s="18"/>
      <c r="O1048378" s="18"/>
      <c r="S1048378" s="19"/>
    </row>
    <row r="1048379" s="17" customFormat="1" customHeight="1" spans="12:19">
      <c r="L1048379" s="18"/>
      <c r="O1048379" s="18"/>
      <c r="S1048379" s="19"/>
    </row>
    <row r="1048380" s="17" customFormat="1" customHeight="1" spans="12:19">
      <c r="L1048380" s="18"/>
      <c r="O1048380" s="18"/>
      <c r="S1048380" s="19"/>
    </row>
    <row r="1048381" s="17" customFormat="1" customHeight="1" spans="12:19">
      <c r="L1048381" s="18"/>
      <c r="O1048381" s="18"/>
      <c r="S1048381" s="19"/>
    </row>
    <row r="1048382" s="17" customFormat="1" customHeight="1" spans="12:19">
      <c r="L1048382" s="18"/>
      <c r="O1048382" s="18"/>
      <c r="S1048382" s="19"/>
    </row>
    <row r="1048383" s="17" customFormat="1" customHeight="1" spans="12:19">
      <c r="L1048383" s="18"/>
      <c r="O1048383" s="18"/>
      <c r="S1048383" s="19"/>
    </row>
    <row r="1048384" s="17" customFormat="1" customHeight="1" spans="12:19">
      <c r="L1048384" s="18"/>
      <c r="O1048384" s="18"/>
      <c r="S1048384" s="19"/>
    </row>
    <row r="1048385" s="17" customFormat="1" customHeight="1" spans="12:19">
      <c r="L1048385" s="18"/>
      <c r="O1048385" s="18"/>
      <c r="S1048385" s="19"/>
    </row>
    <row r="1048386" s="17" customFormat="1" customHeight="1" spans="12:19">
      <c r="L1048386" s="18"/>
      <c r="O1048386" s="18"/>
      <c r="S1048386" s="19"/>
    </row>
    <row r="1048387" s="17" customFormat="1" customHeight="1" spans="12:19">
      <c r="L1048387" s="18"/>
      <c r="O1048387" s="18"/>
      <c r="S1048387" s="19"/>
    </row>
    <row r="1048388" s="17" customFormat="1" customHeight="1" spans="12:19">
      <c r="L1048388" s="18"/>
      <c r="O1048388" s="18"/>
      <c r="S1048388" s="19"/>
    </row>
    <row r="1048389" s="17" customFormat="1" customHeight="1" spans="12:19">
      <c r="L1048389" s="18"/>
      <c r="O1048389" s="18"/>
      <c r="S1048389" s="19"/>
    </row>
    <row r="1048390" s="17" customFormat="1" customHeight="1" spans="12:19">
      <c r="L1048390" s="18"/>
      <c r="O1048390" s="18"/>
      <c r="S1048390" s="19"/>
    </row>
    <row r="1048391" s="17" customFormat="1" customHeight="1" spans="12:19">
      <c r="L1048391" s="18"/>
      <c r="O1048391" s="18"/>
      <c r="S1048391" s="19"/>
    </row>
    <row r="1048392" s="17" customFormat="1" customHeight="1" spans="12:19">
      <c r="L1048392" s="18"/>
      <c r="O1048392" s="18"/>
      <c r="S1048392" s="19"/>
    </row>
    <row r="1048393" s="17" customFormat="1" customHeight="1" spans="12:19">
      <c r="L1048393" s="18"/>
      <c r="O1048393" s="18"/>
      <c r="S1048393" s="19"/>
    </row>
    <row r="1048394" s="17" customFormat="1" customHeight="1" spans="12:19">
      <c r="L1048394" s="18"/>
      <c r="O1048394" s="18"/>
      <c r="S1048394" s="19"/>
    </row>
    <row r="1048395" s="17" customFormat="1" customHeight="1" spans="12:19">
      <c r="L1048395" s="18"/>
      <c r="O1048395" s="18"/>
      <c r="S1048395" s="19"/>
    </row>
    <row r="1048396" s="17" customFormat="1" customHeight="1" spans="12:19">
      <c r="L1048396" s="18"/>
      <c r="O1048396" s="18"/>
      <c r="S1048396" s="19"/>
    </row>
    <row r="1048397" s="17" customFormat="1" customHeight="1" spans="12:19">
      <c r="L1048397" s="18"/>
      <c r="O1048397" s="18"/>
      <c r="S1048397" s="19"/>
    </row>
    <row r="1048398" s="17" customFormat="1" customHeight="1" spans="12:19">
      <c r="L1048398" s="18"/>
      <c r="O1048398" s="18"/>
      <c r="S1048398" s="19"/>
    </row>
    <row r="1048399" s="17" customFormat="1" customHeight="1" spans="12:19">
      <c r="L1048399" s="18"/>
      <c r="O1048399" s="18"/>
      <c r="S1048399" s="19"/>
    </row>
    <row r="1048400" s="17" customFormat="1" customHeight="1" spans="12:19">
      <c r="L1048400" s="18"/>
      <c r="O1048400" s="18"/>
      <c r="S1048400" s="19"/>
    </row>
    <row r="1048401" s="17" customFormat="1" customHeight="1" spans="12:19">
      <c r="L1048401" s="18"/>
      <c r="O1048401" s="18"/>
      <c r="S1048401" s="19"/>
    </row>
    <row r="1048402" s="17" customFormat="1" customHeight="1" spans="12:19">
      <c r="L1048402" s="18"/>
      <c r="O1048402" s="18"/>
      <c r="S1048402" s="19"/>
    </row>
    <row r="1048403" s="17" customFormat="1" customHeight="1" spans="12:19">
      <c r="L1048403" s="18"/>
      <c r="O1048403" s="18"/>
      <c r="S1048403" s="19"/>
    </row>
    <row r="1048404" s="17" customFormat="1" customHeight="1" spans="12:19">
      <c r="L1048404" s="18"/>
      <c r="O1048404" s="18"/>
      <c r="S1048404" s="19"/>
    </row>
    <row r="1048405" s="17" customFormat="1" customHeight="1" spans="12:19">
      <c r="L1048405" s="18"/>
      <c r="O1048405" s="18"/>
      <c r="S1048405" s="19"/>
    </row>
    <row r="1048406" s="17" customFormat="1" customHeight="1" spans="12:19">
      <c r="L1048406" s="18"/>
      <c r="O1048406" s="18"/>
      <c r="S1048406" s="19"/>
    </row>
    <row r="1048407" s="17" customFormat="1" customHeight="1" spans="12:19">
      <c r="L1048407" s="18"/>
      <c r="O1048407" s="18"/>
      <c r="S1048407" s="19"/>
    </row>
    <row r="1048408" s="17" customFormat="1" customHeight="1" spans="12:19">
      <c r="L1048408" s="18"/>
      <c r="O1048408" s="18"/>
      <c r="S1048408" s="19"/>
    </row>
    <row r="1048409" s="17" customFormat="1" customHeight="1" spans="12:19">
      <c r="L1048409" s="18"/>
      <c r="O1048409" s="18"/>
      <c r="S1048409" s="19"/>
    </row>
    <row r="1048410" s="17" customFormat="1" customHeight="1" spans="12:19">
      <c r="L1048410" s="18"/>
      <c r="O1048410" s="18"/>
      <c r="S1048410" s="19"/>
    </row>
    <row r="1048411" s="17" customFormat="1" customHeight="1" spans="12:19">
      <c r="L1048411" s="18"/>
      <c r="O1048411" s="18"/>
      <c r="S1048411" s="19"/>
    </row>
    <row r="1048412" s="17" customFormat="1" customHeight="1" spans="12:19">
      <c r="L1048412" s="18"/>
      <c r="O1048412" s="18"/>
      <c r="S1048412" s="19"/>
    </row>
    <row r="1048413" s="17" customFormat="1" customHeight="1" spans="12:19">
      <c r="L1048413" s="18"/>
      <c r="O1048413" s="18"/>
      <c r="S1048413" s="19"/>
    </row>
    <row r="1048414" s="17" customFormat="1" customHeight="1" spans="12:19">
      <c r="L1048414" s="18"/>
      <c r="O1048414" s="18"/>
      <c r="S1048414" s="19"/>
    </row>
    <row r="1048415" s="17" customFormat="1" customHeight="1" spans="12:19">
      <c r="L1048415" s="18"/>
      <c r="O1048415" s="18"/>
      <c r="S1048415" s="19"/>
    </row>
    <row r="1048416" s="17" customFormat="1" customHeight="1" spans="12:19">
      <c r="L1048416" s="18"/>
      <c r="O1048416" s="18"/>
      <c r="S1048416" s="19"/>
    </row>
    <row r="1048417" s="17" customFormat="1" customHeight="1" spans="12:19">
      <c r="L1048417" s="18"/>
      <c r="O1048417" s="18"/>
      <c r="S1048417" s="19"/>
    </row>
    <row r="1048418" s="17" customFormat="1" customHeight="1" spans="12:19">
      <c r="L1048418" s="18"/>
      <c r="O1048418" s="18"/>
      <c r="S1048418" s="19"/>
    </row>
    <row r="1048419" s="17" customFormat="1" customHeight="1" spans="12:19">
      <c r="L1048419" s="18"/>
      <c r="O1048419" s="18"/>
      <c r="S1048419" s="19"/>
    </row>
    <row r="1048420" s="17" customFormat="1" customHeight="1" spans="12:19">
      <c r="L1048420" s="18"/>
      <c r="O1048420" s="18"/>
      <c r="S1048420" s="19"/>
    </row>
    <row r="1048421" s="17" customFormat="1" customHeight="1" spans="12:19">
      <c r="L1048421" s="18"/>
      <c r="O1048421" s="18"/>
      <c r="S1048421" s="19"/>
    </row>
    <row r="1048422" s="17" customFormat="1" customHeight="1" spans="12:19">
      <c r="L1048422" s="18"/>
      <c r="O1048422" s="18"/>
      <c r="S1048422" s="19"/>
    </row>
    <row r="1048423" s="17" customFormat="1" customHeight="1" spans="12:19">
      <c r="L1048423" s="18"/>
      <c r="O1048423" s="18"/>
      <c r="S1048423" s="19"/>
    </row>
    <row r="1048424" s="17" customFormat="1" customHeight="1" spans="12:19">
      <c r="L1048424" s="18"/>
      <c r="O1048424" s="18"/>
      <c r="S1048424" s="19"/>
    </row>
    <row r="1048425" s="17" customFormat="1" customHeight="1" spans="12:19">
      <c r="L1048425" s="18"/>
      <c r="O1048425" s="18"/>
      <c r="S1048425" s="19"/>
    </row>
    <row r="1048426" s="17" customFormat="1" customHeight="1" spans="12:19">
      <c r="L1048426" s="18"/>
      <c r="O1048426" s="18"/>
      <c r="S1048426" s="19"/>
    </row>
    <row r="1048427" s="17" customFormat="1" customHeight="1" spans="12:19">
      <c r="L1048427" s="18"/>
      <c r="O1048427" s="18"/>
      <c r="S1048427" s="19"/>
    </row>
    <row r="1048428" s="17" customFormat="1" customHeight="1" spans="12:19">
      <c r="L1048428" s="18"/>
      <c r="O1048428" s="18"/>
      <c r="S1048428" s="19"/>
    </row>
    <row r="1048429" s="17" customFormat="1" customHeight="1" spans="12:19">
      <c r="L1048429" s="18"/>
      <c r="O1048429" s="18"/>
      <c r="S1048429" s="19"/>
    </row>
    <row r="1048430" s="17" customFormat="1" customHeight="1" spans="12:19">
      <c r="L1048430" s="18"/>
      <c r="O1048430" s="18"/>
      <c r="S1048430" s="19"/>
    </row>
    <row r="1048431" s="17" customFormat="1" customHeight="1" spans="12:19">
      <c r="L1048431" s="18"/>
      <c r="O1048431" s="18"/>
      <c r="S1048431" s="19"/>
    </row>
    <row r="1048432" s="17" customFormat="1" customHeight="1" spans="12:19">
      <c r="L1048432" s="18"/>
      <c r="O1048432" s="18"/>
      <c r="S1048432" s="19"/>
    </row>
    <row r="1048433" s="17" customFormat="1" customHeight="1" spans="12:19">
      <c r="L1048433" s="18"/>
      <c r="O1048433" s="18"/>
      <c r="S1048433" s="19"/>
    </row>
    <row r="1048434" s="17" customFormat="1" customHeight="1" spans="12:19">
      <c r="L1048434" s="18"/>
      <c r="O1048434" s="18"/>
      <c r="S1048434" s="19"/>
    </row>
    <row r="1048435" s="17" customFormat="1" customHeight="1" spans="12:19">
      <c r="L1048435" s="18"/>
      <c r="O1048435" s="18"/>
      <c r="S1048435" s="19"/>
    </row>
    <row r="1048436" s="17" customFormat="1" customHeight="1" spans="12:19">
      <c r="L1048436" s="18"/>
      <c r="O1048436" s="18"/>
      <c r="S1048436" s="19"/>
    </row>
    <row r="1048437" s="17" customFormat="1" customHeight="1" spans="12:19">
      <c r="L1048437" s="18"/>
      <c r="O1048437" s="18"/>
      <c r="S1048437" s="19"/>
    </row>
    <row r="1048438" s="17" customFormat="1" customHeight="1" spans="12:19">
      <c r="L1048438" s="18"/>
      <c r="O1048438" s="18"/>
      <c r="S1048438" s="19"/>
    </row>
    <row r="1048439" s="17" customFormat="1" customHeight="1" spans="12:19">
      <c r="L1048439" s="18"/>
      <c r="O1048439" s="18"/>
      <c r="S1048439" s="19"/>
    </row>
    <row r="1048440" s="17" customFormat="1" customHeight="1" spans="12:19">
      <c r="L1048440" s="18"/>
      <c r="O1048440" s="18"/>
      <c r="S1048440" s="19"/>
    </row>
    <row r="1048441" s="17" customFormat="1" customHeight="1" spans="12:19">
      <c r="L1048441" s="18"/>
      <c r="O1048441" s="18"/>
      <c r="S1048441" s="19"/>
    </row>
    <row r="1048442" s="17" customFormat="1" customHeight="1" spans="12:19">
      <c r="L1048442" s="18"/>
      <c r="O1048442" s="18"/>
      <c r="S1048442" s="19"/>
    </row>
    <row r="1048443" s="17" customFormat="1" customHeight="1" spans="12:19">
      <c r="L1048443" s="18"/>
      <c r="O1048443" s="18"/>
      <c r="S1048443" s="19"/>
    </row>
    <row r="1048444" s="17" customFormat="1" customHeight="1" spans="12:19">
      <c r="L1048444" s="18"/>
      <c r="O1048444" s="18"/>
      <c r="S1048444" s="19"/>
    </row>
    <row r="1048445" s="17" customFormat="1" customHeight="1" spans="12:19">
      <c r="L1048445" s="18"/>
      <c r="O1048445" s="18"/>
      <c r="S1048445" s="19"/>
    </row>
    <row r="1048446" s="17" customFormat="1" customHeight="1" spans="12:19">
      <c r="L1048446" s="18"/>
      <c r="O1048446" s="18"/>
      <c r="S1048446" s="19"/>
    </row>
    <row r="1048447" s="17" customFormat="1" customHeight="1" spans="12:19">
      <c r="L1048447" s="18"/>
      <c r="O1048447" s="18"/>
      <c r="S1048447" s="19"/>
    </row>
    <row r="1048448" s="17" customFormat="1" customHeight="1" spans="12:19">
      <c r="L1048448" s="18"/>
      <c r="O1048448" s="18"/>
      <c r="S1048448" s="19"/>
    </row>
    <row r="1048449" s="17" customFormat="1" customHeight="1" spans="12:19">
      <c r="L1048449" s="18"/>
      <c r="O1048449" s="18"/>
      <c r="S1048449" s="19"/>
    </row>
    <row r="1048450" s="17" customFormat="1" customHeight="1" spans="12:19">
      <c r="L1048450" s="18"/>
      <c r="O1048450" s="18"/>
      <c r="S1048450" s="19"/>
    </row>
    <row r="1048451" s="17" customFormat="1" customHeight="1" spans="12:19">
      <c r="L1048451" s="18"/>
      <c r="O1048451" s="18"/>
      <c r="S1048451" s="19"/>
    </row>
    <row r="1048452" s="17" customFormat="1" customHeight="1" spans="12:19">
      <c r="L1048452" s="18"/>
      <c r="O1048452" s="18"/>
      <c r="S1048452" s="19"/>
    </row>
    <row r="1048453" s="17" customFormat="1" customHeight="1" spans="12:19">
      <c r="L1048453" s="18"/>
      <c r="O1048453" s="18"/>
      <c r="S1048453" s="19"/>
    </row>
    <row r="1048454" s="17" customFormat="1" customHeight="1" spans="12:19">
      <c r="L1048454" s="18"/>
      <c r="O1048454" s="18"/>
      <c r="S1048454" s="19"/>
    </row>
    <row r="1048455" s="17" customFormat="1" customHeight="1" spans="12:19">
      <c r="L1048455" s="18"/>
      <c r="O1048455" s="18"/>
      <c r="S1048455" s="19"/>
    </row>
    <row r="1048456" s="17" customFormat="1" customHeight="1" spans="12:19">
      <c r="L1048456" s="18"/>
      <c r="O1048456" s="18"/>
      <c r="S1048456" s="19"/>
    </row>
    <row r="1048457" s="17" customFormat="1" customHeight="1" spans="12:19">
      <c r="L1048457" s="18"/>
      <c r="O1048457" s="18"/>
      <c r="S1048457" s="19"/>
    </row>
    <row r="1048458" s="17" customFormat="1" customHeight="1" spans="12:19">
      <c r="L1048458" s="18"/>
      <c r="O1048458" s="18"/>
      <c r="S1048458" s="19"/>
    </row>
    <row r="1048459" s="17" customFormat="1" customHeight="1" spans="12:19">
      <c r="L1048459" s="18"/>
      <c r="O1048459" s="18"/>
      <c r="S1048459" s="19"/>
    </row>
    <row r="1048460" s="17" customFormat="1" customHeight="1" spans="12:19">
      <c r="L1048460" s="18"/>
      <c r="O1048460" s="18"/>
      <c r="S1048460" s="19"/>
    </row>
    <row r="1048461" s="17" customFormat="1" customHeight="1" spans="12:19">
      <c r="L1048461" s="18"/>
      <c r="O1048461" s="18"/>
      <c r="S1048461" s="19"/>
    </row>
    <row r="1048462" s="17" customFormat="1" customHeight="1" spans="12:19">
      <c r="L1048462" s="18"/>
      <c r="O1048462" s="18"/>
      <c r="S1048462" s="19"/>
    </row>
    <row r="1048463" s="17" customFormat="1" customHeight="1" spans="12:19">
      <c r="L1048463" s="18"/>
      <c r="O1048463" s="18"/>
      <c r="S1048463" s="19"/>
    </row>
    <row r="1048464" s="17" customFormat="1" customHeight="1" spans="12:19">
      <c r="L1048464" s="18"/>
      <c r="O1048464" s="18"/>
      <c r="S1048464" s="19"/>
    </row>
    <row r="1048465" s="17" customFormat="1" customHeight="1" spans="12:19">
      <c r="L1048465" s="18"/>
      <c r="O1048465" s="18"/>
      <c r="S1048465" s="19"/>
    </row>
    <row r="1048466" s="17" customFormat="1" customHeight="1" spans="12:19">
      <c r="L1048466" s="18"/>
      <c r="O1048466" s="18"/>
      <c r="S1048466" s="19"/>
    </row>
    <row r="1048467" s="17" customFormat="1" customHeight="1" spans="12:19">
      <c r="L1048467" s="18"/>
      <c r="O1048467" s="18"/>
      <c r="S1048467" s="19"/>
    </row>
    <row r="1048468" s="17" customFormat="1" customHeight="1" spans="12:19">
      <c r="L1048468" s="18"/>
      <c r="O1048468" s="18"/>
      <c r="S1048468" s="19"/>
    </row>
    <row r="1048469" s="17" customFormat="1" customHeight="1" spans="12:19">
      <c r="L1048469" s="18"/>
      <c r="O1048469" s="18"/>
      <c r="S1048469" s="19"/>
    </row>
    <row r="1048470" s="17" customFormat="1" customHeight="1" spans="12:19">
      <c r="L1048470" s="18"/>
      <c r="O1048470" s="18"/>
      <c r="S1048470" s="19"/>
    </row>
    <row r="1048471" s="17" customFormat="1" customHeight="1" spans="12:19">
      <c r="L1048471" s="18"/>
      <c r="O1048471" s="18"/>
      <c r="S1048471" s="19"/>
    </row>
    <row r="1048472" s="17" customFormat="1" customHeight="1" spans="12:19">
      <c r="L1048472" s="18"/>
      <c r="O1048472" s="18"/>
      <c r="S1048472" s="19"/>
    </row>
    <row r="1048473" s="17" customFormat="1" customHeight="1" spans="12:19">
      <c r="L1048473" s="18"/>
      <c r="O1048473" s="18"/>
      <c r="S1048473" s="19"/>
    </row>
    <row r="1048474" s="17" customFormat="1" customHeight="1" spans="12:19">
      <c r="L1048474" s="18"/>
      <c r="O1048474" s="18"/>
      <c r="S1048474" s="19"/>
    </row>
    <row r="1048475" s="17" customFormat="1" customHeight="1" spans="12:19">
      <c r="L1048475" s="18"/>
      <c r="O1048475" s="18"/>
      <c r="S1048475" s="19"/>
    </row>
    <row r="1048476" s="17" customFormat="1" customHeight="1" spans="12:19">
      <c r="L1048476" s="18"/>
      <c r="O1048476" s="18"/>
      <c r="S1048476" s="19"/>
    </row>
    <row r="1048477" s="17" customFormat="1" customHeight="1" spans="12:19">
      <c r="L1048477" s="18"/>
      <c r="O1048477" s="18"/>
      <c r="S1048477" s="19"/>
    </row>
    <row r="1048478" s="17" customFormat="1" customHeight="1" spans="12:19">
      <c r="L1048478" s="18"/>
      <c r="O1048478" s="18"/>
      <c r="S1048478" s="19"/>
    </row>
    <row r="1048479" s="17" customFormat="1" customHeight="1" spans="12:19">
      <c r="L1048479" s="18"/>
      <c r="O1048479" s="18"/>
      <c r="S1048479" s="19"/>
    </row>
    <row r="1048480" s="17" customFormat="1" customHeight="1" spans="12:19">
      <c r="L1048480" s="18"/>
      <c r="O1048480" s="18"/>
      <c r="S1048480" s="19"/>
    </row>
    <row r="1048481" s="17" customFormat="1" customHeight="1" spans="12:19">
      <c r="L1048481" s="18"/>
      <c r="O1048481" s="18"/>
      <c r="S1048481" s="19"/>
    </row>
    <row r="1048482" s="17" customFormat="1" customHeight="1" spans="12:19">
      <c r="L1048482" s="18"/>
      <c r="O1048482" s="18"/>
      <c r="S1048482" s="19"/>
    </row>
    <row r="1048483" s="17" customFormat="1" customHeight="1" spans="12:19">
      <c r="L1048483" s="18"/>
      <c r="O1048483" s="18"/>
      <c r="S1048483" s="19"/>
    </row>
    <row r="1048484" s="17" customFormat="1" customHeight="1" spans="12:19">
      <c r="L1048484" s="18"/>
      <c r="O1048484" s="18"/>
      <c r="S1048484" s="19"/>
    </row>
    <row r="1048485" s="17" customFormat="1" customHeight="1" spans="12:19">
      <c r="L1048485" s="18"/>
      <c r="O1048485" s="18"/>
      <c r="S1048485" s="19"/>
    </row>
    <row r="1048486" s="17" customFormat="1" customHeight="1" spans="12:19">
      <c r="L1048486" s="18"/>
      <c r="O1048486" s="18"/>
      <c r="S1048486" s="19"/>
    </row>
    <row r="1048487" s="17" customFormat="1" customHeight="1" spans="12:19">
      <c r="L1048487" s="18"/>
      <c r="O1048487" s="18"/>
      <c r="S1048487" s="19"/>
    </row>
    <row r="1048488" s="17" customFormat="1" customHeight="1" spans="12:19">
      <c r="L1048488" s="18"/>
      <c r="O1048488" s="18"/>
      <c r="S1048488" s="19"/>
    </row>
    <row r="1048489" s="17" customFormat="1" customHeight="1" spans="12:19">
      <c r="L1048489" s="18"/>
      <c r="O1048489" s="18"/>
      <c r="S1048489" s="19"/>
    </row>
    <row r="1048490" s="17" customFormat="1" customHeight="1" spans="12:19">
      <c r="L1048490" s="18"/>
      <c r="O1048490" s="18"/>
      <c r="S1048490" s="19"/>
    </row>
    <row r="1048491" s="17" customFormat="1" customHeight="1" spans="12:19">
      <c r="L1048491" s="18"/>
      <c r="O1048491" s="18"/>
      <c r="S1048491" s="19"/>
    </row>
    <row r="1048492" s="17" customFormat="1" customHeight="1" spans="12:19">
      <c r="L1048492" s="18"/>
      <c r="O1048492" s="18"/>
      <c r="S1048492" s="19"/>
    </row>
    <row r="1048493" s="17" customFormat="1" customHeight="1" spans="12:19">
      <c r="L1048493" s="18"/>
      <c r="O1048493" s="18"/>
      <c r="S1048493" s="19"/>
    </row>
    <row r="1048494" s="17" customFormat="1" customHeight="1" spans="12:19">
      <c r="L1048494" s="18"/>
      <c r="O1048494" s="18"/>
      <c r="S1048494" s="19"/>
    </row>
    <row r="1048495" s="17" customFormat="1" customHeight="1" spans="12:19">
      <c r="L1048495" s="18"/>
      <c r="O1048495" s="18"/>
      <c r="S1048495" s="19"/>
    </row>
    <row r="1048496" s="17" customFormat="1" customHeight="1" spans="12:19">
      <c r="L1048496" s="18"/>
      <c r="O1048496" s="18"/>
      <c r="S1048496" s="19"/>
    </row>
    <row r="1048497" s="17" customFormat="1" customHeight="1" spans="12:19">
      <c r="L1048497" s="18"/>
      <c r="O1048497" s="18"/>
      <c r="S1048497" s="19"/>
    </row>
    <row r="1048498" s="17" customFormat="1" customHeight="1" spans="12:19">
      <c r="L1048498" s="18"/>
      <c r="O1048498" s="18"/>
      <c r="S1048498" s="19"/>
    </row>
    <row r="1048499" s="17" customFormat="1" customHeight="1" spans="12:19">
      <c r="L1048499" s="18"/>
      <c r="O1048499" s="18"/>
      <c r="S1048499" s="19"/>
    </row>
    <row r="1048500" s="17" customFormat="1" customHeight="1" spans="12:19">
      <c r="L1048500" s="18"/>
      <c r="O1048500" s="18"/>
      <c r="S1048500" s="19"/>
    </row>
    <row r="1048501" s="17" customFormat="1" customHeight="1" spans="12:19">
      <c r="L1048501" s="18"/>
      <c r="O1048501" s="18"/>
      <c r="S1048501" s="19"/>
    </row>
    <row r="1048502" s="17" customFormat="1" customHeight="1" spans="12:19">
      <c r="L1048502" s="18"/>
      <c r="O1048502" s="18"/>
      <c r="S1048502" s="19"/>
    </row>
    <row r="1048503" s="17" customFormat="1" customHeight="1" spans="12:19">
      <c r="L1048503" s="18"/>
      <c r="O1048503" s="18"/>
      <c r="S1048503" s="19"/>
    </row>
    <row r="1048504" s="17" customFormat="1" customHeight="1" spans="12:19">
      <c r="L1048504" s="18"/>
      <c r="O1048504" s="18"/>
      <c r="S1048504" s="19"/>
    </row>
    <row r="1048505" s="17" customFormat="1" customHeight="1" spans="12:19">
      <c r="L1048505" s="18"/>
      <c r="O1048505" s="18"/>
      <c r="S1048505" s="19"/>
    </row>
    <row r="1048506" s="17" customFormat="1" customHeight="1" spans="12:19">
      <c r="L1048506" s="18"/>
      <c r="O1048506" s="18"/>
      <c r="S1048506" s="19"/>
    </row>
    <row r="1048507" s="17" customFormat="1" customHeight="1" spans="12:19">
      <c r="L1048507" s="18"/>
      <c r="O1048507" s="18"/>
      <c r="S1048507" s="19"/>
    </row>
    <row r="1048508" s="17" customFormat="1" customHeight="1" spans="12:19">
      <c r="L1048508" s="18"/>
      <c r="O1048508" s="18"/>
      <c r="S1048508" s="19"/>
    </row>
    <row r="1048509" s="17" customFormat="1" customHeight="1" spans="12:19">
      <c r="L1048509" s="18"/>
      <c r="O1048509" s="18"/>
      <c r="S1048509" s="19"/>
    </row>
    <row r="1048510" s="17" customFormat="1" customHeight="1" spans="12:19">
      <c r="L1048510" s="18"/>
      <c r="O1048510" s="18"/>
      <c r="S1048510" s="19"/>
    </row>
    <row r="1048511" s="17" customFormat="1" customHeight="1" spans="12:19">
      <c r="L1048511" s="18"/>
      <c r="O1048511" s="18"/>
      <c r="S1048511" s="19"/>
    </row>
    <row r="1048512" s="17" customFormat="1" customHeight="1" spans="12:19">
      <c r="L1048512" s="18"/>
      <c r="O1048512" s="18"/>
      <c r="S1048512" s="19"/>
    </row>
    <row r="1048513" s="17" customFormat="1" customHeight="1" spans="12:19">
      <c r="L1048513" s="18"/>
      <c r="O1048513" s="18"/>
      <c r="S1048513" s="19"/>
    </row>
    <row r="1048514" s="17" customFormat="1" customHeight="1" spans="12:19">
      <c r="L1048514" s="18"/>
      <c r="O1048514" s="18"/>
      <c r="S1048514" s="19"/>
    </row>
    <row r="1048515" s="17" customFormat="1" customHeight="1" spans="12:19">
      <c r="L1048515" s="18"/>
      <c r="O1048515" s="18"/>
      <c r="S1048515" s="19"/>
    </row>
    <row r="1048516" s="17" customFormat="1" customHeight="1" spans="12:19">
      <c r="L1048516" s="18"/>
      <c r="O1048516" s="18"/>
      <c r="S1048516" s="19"/>
    </row>
    <row r="1048517" s="17" customFormat="1" customHeight="1" spans="12:19">
      <c r="L1048517" s="18"/>
      <c r="O1048517" s="18"/>
      <c r="S1048517" s="19"/>
    </row>
    <row r="1048518" s="17" customFormat="1" customHeight="1" spans="12:19">
      <c r="L1048518" s="18"/>
      <c r="O1048518" s="18"/>
      <c r="S1048518" s="19"/>
    </row>
    <row r="1048519" s="17" customFormat="1" customHeight="1" spans="12:19">
      <c r="L1048519" s="18"/>
      <c r="O1048519" s="18"/>
      <c r="S1048519" s="19"/>
    </row>
  </sheetData>
  <autoFilter xmlns:etc="http://www.wps.cn/officeDocument/2017/etCustomData" ref="A1:U15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tabSelected="1" workbookViewId="0">
      <selection activeCell="D5" sqref="D5"/>
    </sheetView>
  </sheetViews>
  <sheetFormatPr defaultColWidth="8.73148148148148" defaultRowHeight="14.4"/>
  <cols>
    <col min="1" max="1" width="9" style="1"/>
    <col min="2" max="2" width="14.6574074074074" style="2" customWidth="1"/>
    <col min="3" max="3" width="23.8888888888889" style="3" customWidth="1"/>
    <col min="4" max="4" width="42.3796296296296" style="2" customWidth="1"/>
    <col min="5" max="5" width="9" style="2"/>
    <col min="6" max="6" width="9" style="1"/>
    <col min="7" max="7" width="11.4814814814815" style="1" customWidth="1"/>
    <col min="8" max="8" width="45.1203703703704" style="1" customWidth="1"/>
    <col min="9" max="9" width="24.6666666666667" style="1" customWidth="1"/>
    <col min="10" max="10" width="9" style="1"/>
    <col min="11" max="11" width="8.12962962962963" style="1" customWidth="1"/>
    <col min="12" max="12" width="9" style="1"/>
    <col min="13" max="13" width="5.75" style="1" customWidth="1"/>
    <col min="14" max="14" width="9" style="1"/>
    <col min="15" max="15" width="7.25" style="1" customWidth="1"/>
    <col min="16" max="17" width="9" style="1"/>
    <col min="18" max="18" width="23.6481481481481" style="2" customWidth="1"/>
    <col min="19" max="19" width="27.1296296296296" style="2" customWidth="1"/>
    <col min="20" max="20" width="8.73148148148148" style="4" customWidth="1"/>
    <col min="21" max="16384" width="8.73148148148148" style="1"/>
  </cols>
  <sheetData>
    <row r="1" s="1" customFormat="1" ht="46" customHeight="1" spans="1:20">
      <c r="A1" s="5" t="s">
        <v>0</v>
      </c>
      <c r="B1" s="5" t="s">
        <v>96</v>
      </c>
      <c r="C1" s="6" t="s">
        <v>1</v>
      </c>
      <c r="D1" s="6" t="s">
        <v>2</v>
      </c>
      <c r="E1" s="6" t="s">
        <v>97</v>
      </c>
      <c r="F1" s="6" t="s">
        <v>98</v>
      </c>
      <c r="G1" s="5" t="s">
        <v>99</v>
      </c>
      <c r="H1" s="6" t="s">
        <v>100</v>
      </c>
      <c r="I1" s="6" t="s">
        <v>101</v>
      </c>
      <c r="J1" s="6" t="s">
        <v>102</v>
      </c>
      <c r="K1" s="6" t="s">
        <v>103</v>
      </c>
      <c r="L1" s="6" t="s">
        <v>104</v>
      </c>
      <c r="M1" s="6" t="s">
        <v>105</v>
      </c>
      <c r="N1" s="6" t="s">
        <v>106</v>
      </c>
      <c r="O1" s="6" t="s">
        <v>107</v>
      </c>
      <c r="P1" s="6" t="s">
        <v>108</v>
      </c>
      <c r="Q1" s="6" t="s">
        <v>109</v>
      </c>
      <c r="R1" s="6" t="s">
        <v>110</v>
      </c>
      <c r="S1" s="6" t="s">
        <v>111</v>
      </c>
      <c r="T1" s="6" t="s">
        <v>112</v>
      </c>
    </row>
    <row r="2" s="1" customFormat="1" ht="51" customHeight="1" spans="1:20">
      <c r="A2" s="7">
        <v>1</v>
      </c>
      <c r="B2" s="7" t="s">
        <v>113</v>
      </c>
      <c r="C2" s="8" t="s">
        <v>114</v>
      </c>
      <c r="D2" s="9" t="s">
        <v>115</v>
      </c>
      <c r="E2" s="8" t="s">
        <v>68</v>
      </c>
      <c r="F2" s="8" t="s">
        <v>116</v>
      </c>
      <c r="G2" s="8" t="s">
        <v>117</v>
      </c>
      <c r="H2" s="8" t="s">
        <v>118</v>
      </c>
      <c r="I2" s="8" t="s">
        <v>119</v>
      </c>
      <c r="J2" s="10" t="s">
        <v>120</v>
      </c>
      <c r="K2" s="7">
        <v>1</v>
      </c>
      <c r="L2" s="10" t="s">
        <v>121</v>
      </c>
      <c r="M2" s="7">
        <v>1</v>
      </c>
      <c r="N2" s="7"/>
      <c r="O2" s="7"/>
      <c r="P2" s="7"/>
      <c r="Q2" s="7"/>
      <c r="R2" s="7" t="s">
        <v>122</v>
      </c>
      <c r="S2" s="8" t="s">
        <v>123</v>
      </c>
      <c r="T2" s="14" t="s">
        <v>124</v>
      </c>
    </row>
    <row r="3" s="1" customFormat="1" ht="51" customHeight="1" spans="1:20">
      <c r="A3" s="7">
        <v>2</v>
      </c>
      <c r="B3" s="7" t="s">
        <v>113</v>
      </c>
      <c r="C3" s="8" t="s">
        <v>125</v>
      </c>
      <c r="D3" s="9" t="s">
        <v>126</v>
      </c>
      <c r="E3" s="8" t="s">
        <v>68</v>
      </c>
      <c r="F3" s="8" t="s">
        <v>127</v>
      </c>
      <c r="G3" s="8" t="s">
        <v>128</v>
      </c>
      <c r="H3" s="8" t="s">
        <v>129</v>
      </c>
      <c r="I3" s="8" t="s">
        <v>130</v>
      </c>
      <c r="J3" s="10" t="s">
        <v>131</v>
      </c>
      <c r="K3" s="7">
        <v>1</v>
      </c>
      <c r="L3" s="10" t="s">
        <v>132</v>
      </c>
      <c r="M3" s="7">
        <v>1</v>
      </c>
      <c r="N3" s="7"/>
      <c r="O3" s="7"/>
      <c r="P3" s="7"/>
      <c r="Q3" s="7"/>
      <c r="R3" s="7" t="s">
        <v>122</v>
      </c>
      <c r="S3" s="8" t="s">
        <v>133</v>
      </c>
      <c r="T3" s="14" t="s">
        <v>134</v>
      </c>
    </row>
    <row r="4" s="1" customFormat="1" ht="51" customHeight="1" spans="1:20">
      <c r="A4" s="7">
        <v>3</v>
      </c>
      <c r="B4" s="7" t="s">
        <v>113</v>
      </c>
      <c r="C4" s="8" t="s">
        <v>135</v>
      </c>
      <c r="D4" s="9" t="s">
        <v>136</v>
      </c>
      <c r="E4" s="8" t="s">
        <v>68</v>
      </c>
      <c r="F4" s="8" t="s">
        <v>127</v>
      </c>
      <c r="G4" s="8" t="s">
        <v>128</v>
      </c>
      <c r="H4" s="8" t="s">
        <v>137</v>
      </c>
      <c r="I4" s="8" t="s">
        <v>138</v>
      </c>
      <c r="J4" s="10" t="s">
        <v>139</v>
      </c>
      <c r="K4" s="7">
        <v>1</v>
      </c>
      <c r="L4" s="10" t="s">
        <v>140</v>
      </c>
      <c r="M4" s="7">
        <v>1</v>
      </c>
      <c r="N4" s="7"/>
      <c r="O4" s="7"/>
      <c r="P4" s="7"/>
      <c r="Q4" s="7"/>
      <c r="R4" s="7" t="s">
        <v>122</v>
      </c>
      <c r="S4" s="8" t="s">
        <v>133</v>
      </c>
      <c r="T4" s="14" t="s">
        <v>134</v>
      </c>
    </row>
    <row r="5" s="1" customFormat="1" ht="51" customHeight="1" spans="1:20">
      <c r="A5" s="7">
        <v>4</v>
      </c>
      <c r="B5" s="7" t="s">
        <v>113</v>
      </c>
      <c r="C5" s="9" t="s">
        <v>141</v>
      </c>
      <c r="D5" s="9" t="s">
        <v>142</v>
      </c>
      <c r="E5" s="8" t="s">
        <v>37</v>
      </c>
      <c r="F5" s="8" t="s">
        <v>38</v>
      </c>
      <c r="G5" s="8" t="s">
        <v>57</v>
      </c>
      <c r="H5" s="9" t="s">
        <v>142</v>
      </c>
      <c r="I5" s="9" t="s">
        <v>143</v>
      </c>
      <c r="J5" s="9"/>
      <c r="K5" s="9"/>
      <c r="L5" s="9" t="s">
        <v>144</v>
      </c>
      <c r="M5" s="9" t="s">
        <v>145</v>
      </c>
      <c r="N5" s="9"/>
      <c r="O5" s="7"/>
      <c r="P5" s="11" t="s">
        <v>146</v>
      </c>
      <c r="Q5" s="9" t="s">
        <v>145</v>
      </c>
      <c r="R5" s="7" t="s">
        <v>122</v>
      </c>
      <c r="S5" s="8" t="s">
        <v>147</v>
      </c>
      <c r="T5" s="14" t="s">
        <v>148</v>
      </c>
    </row>
    <row r="6" s="1" customFormat="1" ht="51" customHeight="1" spans="1:20">
      <c r="A6" s="7">
        <v>5</v>
      </c>
      <c r="B6" s="7" t="s">
        <v>113</v>
      </c>
      <c r="C6" s="9" t="s">
        <v>149</v>
      </c>
      <c r="D6" s="9" t="s">
        <v>150</v>
      </c>
      <c r="E6" s="8" t="s">
        <v>37</v>
      </c>
      <c r="F6" s="8" t="s">
        <v>38</v>
      </c>
      <c r="G6" s="8" t="s">
        <v>50</v>
      </c>
      <c r="H6" s="9" t="s">
        <v>151</v>
      </c>
      <c r="I6" s="8" t="s">
        <v>152</v>
      </c>
      <c r="J6" s="12" t="s">
        <v>153</v>
      </c>
      <c r="K6" s="7">
        <v>1</v>
      </c>
      <c r="L6" s="7" t="s">
        <v>154</v>
      </c>
      <c r="M6" s="7">
        <v>1</v>
      </c>
      <c r="N6" s="7"/>
      <c r="O6" s="7"/>
      <c r="P6" s="7"/>
      <c r="Q6" s="7"/>
      <c r="R6" s="7" t="s">
        <v>59</v>
      </c>
      <c r="S6" s="8" t="s">
        <v>155</v>
      </c>
      <c r="T6" s="14" t="s">
        <v>148</v>
      </c>
    </row>
    <row r="7" s="1" customFormat="1" ht="51" customHeight="1" spans="1:20">
      <c r="A7" s="7">
        <v>6</v>
      </c>
      <c r="B7" s="7" t="s">
        <v>113</v>
      </c>
      <c r="C7" s="9" t="s">
        <v>156</v>
      </c>
      <c r="D7" s="9" t="s">
        <v>157</v>
      </c>
      <c r="E7" s="8" t="s">
        <v>37</v>
      </c>
      <c r="F7" s="8" t="s">
        <v>38</v>
      </c>
      <c r="G7" s="8" t="s">
        <v>50</v>
      </c>
      <c r="H7" s="9" t="s">
        <v>158</v>
      </c>
      <c r="I7" s="8" t="s">
        <v>159</v>
      </c>
      <c r="J7" s="12" t="s">
        <v>160</v>
      </c>
      <c r="K7" s="7">
        <v>1</v>
      </c>
      <c r="L7" s="7" t="s">
        <v>161</v>
      </c>
      <c r="M7" s="7">
        <v>1</v>
      </c>
      <c r="N7" s="7"/>
      <c r="O7" s="7"/>
      <c r="P7" s="7"/>
      <c r="Q7" s="7"/>
      <c r="R7" s="7" t="s">
        <v>162</v>
      </c>
      <c r="S7" s="8" t="s">
        <v>155</v>
      </c>
      <c r="T7" s="14" t="s">
        <v>148</v>
      </c>
    </row>
    <row r="8" s="1" customFormat="1" ht="51" customHeight="1" spans="1:20">
      <c r="A8" s="7">
        <v>7</v>
      </c>
      <c r="B8" s="7" t="s">
        <v>113</v>
      </c>
      <c r="C8" s="8" t="s">
        <v>163</v>
      </c>
      <c r="D8" s="9" t="s">
        <v>164</v>
      </c>
      <c r="E8" s="8" t="s">
        <v>68</v>
      </c>
      <c r="F8" s="8" t="s">
        <v>69</v>
      </c>
      <c r="G8" s="8" t="s">
        <v>70</v>
      </c>
      <c r="H8" s="8" t="s">
        <v>164</v>
      </c>
      <c r="I8" s="8" t="s">
        <v>165</v>
      </c>
      <c r="J8" s="11" t="s">
        <v>166</v>
      </c>
      <c r="K8" s="8">
        <v>1</v>
      </c>
      <c r="L8" s="8"/>
      <c r="M8" s="8"/>
      <c r="N8" s="8"/>
      <c r="O8" s="8"/>
      <c r="P8" s="8"/>
      <c r="Q8" s="8"/>
      <c r="R8" s="8" t="s">
        <v>59</v>
      </c>
      <c r="S8" s="8" t="s">
        <v>167</v>
      </c>
      <c r="T8" s="14" t="s">
        <v>148</v>
      </c>
    </row>
    <row r="9" s="1" customFormat="1" ht="51" customHeight="1" spans="1:20">
      <c r="A9" s="7">
        <v>8</v>
      </c>
      <c r="B9" s="7" t="s">
        <v>113</v>
      </c>
      <c r="C9" s="9" t="s">
        <v>168</v>
      </c>
      <c r="D9" s="9" t="s">
        <v>169</v>
      </c>
      <c r="E9" s="8" t="s">
        <v>37</v>
      </c>
      <c r="F9" s="8" t="s">
        <v>38</v>
      </c>
      <c r="G9" s="8" t="s">
        <v>170</v>
      </c>
      <c r="H9" s="9" t="s">
        <v>169</v>
      </c>
      <c r="I9" s="8" t="s">
        <v>171</v>
      </c>
      <c r="J9" s="12" t="s">
        <v>172</v>
      </c>
      <c r="K9" s="7">
        <v>1</v>
      </c>
      <c r="L9" s="12" t="s">
        <v>173</v>
      </c>
      <c r="M9" s="7">
        <v>1</v>
      </c>
      <c r="N9" s="7"/>
      <c r="O9" s="7"/>
      <c r="P9" s="7"/>
      <c r="Q9" s="7"/>
      <c r="R9" s="7" t="s">
        <v>76</v>
      </c>
      <c r="S9" s="8" t="s">
        <v>174</v>
      </c>
      <c r="T9" s="14" t="s">
        <v>148</v>
      </c>
    </row>
    <row r="10" s="1" customFormat="1" ht="51" customHeight="1" spans="1:20">
      <c r="A10" s="7">
        <v>9</v>
      </c>
      <c r="B10" s="7" t="s">
        <v>113</v>
      </c>
      <c r="C10" s="9" t="s">
        <v>175</v>
      </c>
      <c r="D10" s="9" t="s">
        <v>176</v>
      </c>
      <c r="E10" s="8" t="s">
        <v>37</v>
      </c>
      <c r="F10" s="8" t="s">
        <v>38</v>
      </c>
      <c r="G10" s="8" t="s">
        <v>39</v>
      </c>
      <c r="H10" s="8" t="s">
        <v>177</v>
      </c>
      <c r="I10" s="8" t="s">
        <v>178</v>
      </c>
      <c r="J10" s="12" t="s">
        <v>179</v>
      </c>
      <c r="K10" s="7">
        <v>1</v>
      </c>
      <c r="L10" s="13"/>
      <c r="M10" s="7"/>
      <c r="N10" s="7"/>
      <c r="O10" s="7"/>
      <c r="P10" s="7" t="s">
        <v>180</v>
      </c>
      <c r="Q10" s="7">
        <v>1</v>
      </c>
      <c r="R10" s="7" t="s">
        <v>76</v>
      </c>
      <c r="S10" s="8" t="s">
        <v>181</v>
      </c>
      <c r="T10" s="14" t="s">
        <v>148</v>
      </c>
    </row>
    <row r="11" s="1" customFormat="1" ht="51" customHeight="1" spans="1:20">
      <c r="A11" s="7">
        <v>10</v>
      </c>
      <c r="B11" s="7" t="s">
        <v>113</v>
      </c>
      <c r="C11" s="8" t="s">
        <v>182</v>
      </c>
      <c r="D11" s="9" t="s">
        <v>183</v>
      </c>
      <c r="E11" s="8" t="s">
        <v>68</v>
      </c>
      <c r="F11" s="8" t="s">
        <v>184</v>
      </c>
      <c r="G11" s="8" t="s">
        <v>185</v>
      </c>
      <c r="H11" s="8" t="s">
        <v>186</v>
      </c>
      <c r="I11" s="8" t="s">
        <v>187</v>
      </c>
      <c r="J11" s="8" t="s">
        <v>188</v>
      </c>
      <c r="K11" s="8">
        <v>1</v>
      </c>
      <c r="L11" s="8"/>
      <c r="M11" s="8"/>
      <c r="N11" s="8"/>
      <c r="O11" s="8"/>
      <c r="P11" s="8" t="s">
        <v>189</v>
      </c>
      <c r="Q11" s="8">
        <v>1</v>
      </c>
      <c r="R11" s="8" t="s">
        <v>52</v>
      </c>
      <c r="S11" s="8" t="s">
        <v>190</v>
      </c>
      <c r="T11" s="14" t="s">
        <v>134</v>
      </c>
    </row>
    <row r="12" s="1" customFormat="1" ht="51" customHeight="1" spans="1:20">
      <c r="A12" s="7">
        <v>11</v>
      </c>
      <c r="B12" s="7" t="s">
        <v>113</v>
      </c>
      <c r="C12" s="9" t="s">
        <v>191</v>
      </c>
      <c r="D12" s="9" t="s">
        <v>192</v>
      </c>
      <c r="E12" s="8" t="s">
        <v>37</v>
      </c>
      <c r="F12" s="8" t="s">
        <v>38</v>
      </c>
      <c r="G12" s="8" t="s">
        <v>57</v>
      </c>
      <c r="H12" s="9" t="s">
        <v>193</v>
      </c>
      <c r="I12" s="7" t="s">
        <v>194</v>
      </c>
      <c r="J12" s="12" t="s">
        <v>195</v>
      </c>
      <c r="K12" s="7">
        <v>1</v>
      </c>
      <c r="L12" s="7"/>
      <c r="M12" s="7"/>
      <c r="N12" s="7"/>
      <c r="O12" s="7"/>
      <c r="P12" s="12" t="s">
        <v>196</v>
      </c>
      <c r="Q12" s="7">
        <v>1</v>
      </c>
      <c r="R12" s="7" t="s">
        <v>59</v>
      </c>
      <c r="S12" s="7" t="s">
        <v>197</v>
      </c>
      <c r="T12" s="14" t="s">
        <v>134</v>
      </c>
    </row>
    <row r="13" s="1" customFormat="1" ht="51" customHeight="1" spans="1:20">
      <c r="A13" s="7">
        <v>12</v>
      </c>
      <c r="B13" s="7" t="s">
        <v>113</v>
      </c>
      <c r="C13" s="8" t="s">
        <v>198</v>
      </c>
      <c r="D13" s="9" t="s">
        <v>199</v>
      </c>
      <c r="E13" s="8" t="s">
        <v>37</v>
      </c>
      <c r="F13" s="8" t="s">
        <v>38</v>
      </c>
      <c r="G13" s="8" t="s">
        <v>57</v>
      </c>
      <c r="H13" s="8" t="s">
        <v>200</v>
      </c>
      <c r="I13" s="7" t="s">
        <v>201</v>
      </c>
      <c r="J13" s="10" t="s">
        <v>202</v>
      </c>
      <c r="K13" s="7">
        <v>1</v>
      </c>
      <c r="L13" s="7"/>
      <c r="M13" s="7"/>
      <c r="N13" s="12" t="s">
        <v>203</v>
      </c>
      <c r="O13" s="7">
        <v>1</v>
      </c>
      <c r="P13" s="7"/>
      <c r="Q13" s="7"/>
      <c r="R13" s="7" t="s">
        <v>52</v>
      </c>
      <c r="S13" s="8" t="s">
        <v>204</v>
      </c>
      <c r="T13" s="14" t="s">
        <v>134</v>
      </c>
    </row>
    <row r="14" s="1" customFormat="1" ht="51" customHeight="1" spans="1:20">
      <c r="A14" s="7">
        <v>13</v>
      </c>
      <c r="B14" s="7" t="s">
        <v>113</v>
      </c>
      <c r="C14" s="8" t="s">
        <v>205</v>
      </c>
      <c r="D14" s="9" t="s">
        <v>206</v>
      </c>
      <c r="E14" s="8" t="s">
        <v>37</v>
      </c>
      <c r="F14" s="8" t="s">
        <v>38</v>
      </c>
      <c r="G14" s="8" t="s">
        <v>57</v>
      </c>
      <c r="H14" s="8" t="s">
        <v>207</v>
      </c>
      <c r="I14" s="7" t="s">
        <v>208</v>
      </c>
      <c r="J14" s="10" t="s">
        <v>209</v>
      </c>
      <c r="K14" s="7">
        <v>1</v>
      </c>
      <c r="L14" s="7"/>
      <c r="M14" s="7"/>
      <c r="N14" s="12" t="s">
        <v>210</v>
      </c>
      <c r="O14" s="7">
        <v>1</v>
      </c>
      <c r="P14" s="7"/>
      <c r="Q14" s="7"/>
      <c r="R14" s="7" t="s">
        <v>52</v>
      </c>
      <c r="S14" s="8" t="s">
        <v>204</v>
      </c>
      <c r="T14" s="14" t="s">
        <v>134</v>
      </c>
    </row>
    <row r="15" s="1" customFormat="1" ht="51" customHeight="1" spans="1:20">
      <c r="A15" s="7">
        <v>14</v>
      </c>
      <c r="B15" s="7" t="s">
        <v>113</v>
      </c>
      <c r="C15" s="8" t="s">
        <v>211</v>
      </c>
      <c r="D15" s="9" t="s">
        <v>212</v>
      </c>
      <c r="E15" s="8" t="s">
        <v>37</v>
      </c>
      <c r="F15" s="8" t="s">
        <v>38</v>
      </c>
      <c r="G15" s="8" t="s">
        <v>57</v>
      </c>
      <c r="H15" s="8" t="s">
        <v>213</v>
      </c>
      <c r="I15" s="7" t="s">
        <v>214</v>
      </c>
      <c r="J15" s="10" t="s">
        <v>215</v>
      </c>
      <c r="K15" s="7">
        <v>1</v>
      </c>
      <c r="L15" s="7"/>
      <c r="M15" s="7"/>
      <c r="N15" s="12" t="s">
        <v>216</v>
      </c>
      <c r="O15" s="7">
        <v>1</v>
      </c>
      <c r="P15" s="7"/>
      <c r="Q15" s="7"/>
      <c r="R15" s="7" t="s">
        <v>52</v>
      </c>
      <c r="S15" s="8" t="s">
        <v>204</v>
      </c>
      <c r="T15" s="14" t="s">
        <v>134</v>
      </c>
    </row>
    <row r="16" s="1" customFormat="1" ht="51" customHeight="1" spans="1:20">
      <c r="A16" s="7">
        <v>15</v>
      </c>
      <c r="B16" s="7" t="s">
        <v>113</v>
      </c>
      <c r="C16" s="8" t="s">
        <v>217</v>
      </c>
      <c r="D16" s="9" t="s">
        <v>218</v>
      </c>
      <c r="E16" s="8" t="s">
        <v>37</v>
      </c>
      <c r="F16" s="8" t="s">
        <v>38</v>
      </c>
      <c r="G16" s="8" t="s">
        <v>57</v>
      </c>
      <c r="H16" s="8" t="s">
        <v>219</v>
      </c>
      <c r="I16" s="7" t="s">
        <v>220</v>
      </c>
      <c r="J16" s="10" t="s">
        <v>221</v>
      </c>
      <c r="K16" s="7">
        <v>1</v>
      </c>
      <c r="L16" s="7"/>
      <c r="M16" s="7"/>
      <c r="N16" s="12" t="s">
        <v>222</v>
      </c>
      <c r="O16" s="7">
        <v>1</v>
      </c>
      <c r="P16" s="7"/>
      <c r="Q16" s="7"/>
      <c r="R16" s="7" t="s">
        <v>52</v>
      </c>
      <c r="S16" s="8" t="s">
        <v>204</v>
      </c>
      <c r="T16" s="14" t="s">
        <v>134</v>
      </c>
    </row>
    <row r="17" s="1" customFormat="1" ht="51" customHeight="1" spans="1:20">
      <c r="A17" s="7">
        <v>16</v>
      </c>
      <c r="B17" s="7" t="s">
        <v>113</v>
      </c>
      <c r="C17" s="8" t="s">
        <v>223</v>
      </c>
      <c r="D17" s="9" t="s">
        <v>224</v>
      </c>
      <c r="E17" s="8" t="s">
        <v>37</v>
      </c>
      <c r="F17" s="8" t="s">
        <v>38</v>
      </c>
      <c r="G17" s="8" t="s">
        <v>57</v>
      </c>
      <c r="H17" s="8" t="s">
        <v>225</v>
      </c>
      <c r="I17" s="7" t="s">
        <v>226</v>
      </c>
      <c r="J17" s="10" t="s">
        <v>227</v>
      </c>
      <c r="K17" s="7">
        <v>1</v>
      </c>
      <c r="L17" s="7"/>
      <c r="M17" s="7"/>
      <c r="N17" s="12" t="s">
        <v>228</v>
      </c>
      <c r="O17" s="7">
        <v>1</v>
      </c>
      <c r="P17" s="7"/>
      <c r="Q17" s="7"/>
      <c r="R17" s="7" t="s">
        <v>52</v>
      </c>
      <c r="S17" s="8" t="s">
        <v>204</v>
      </c>
      <c r="T17" s="14" t="s">
        <v>134</v>
      </c>
    </row>
    <row r="18" s="1" customFormat="1" ht="51" customHeight="1" spans="1:20">
      <c r="A18" s="7">
        <v>17</v>
      </c>
      <c r="B18" s="7" t="s">
        <v>113</v>
      </c>
      <c r="C18" s="8" t="s">
        <v>229</v>
      </c>
      <c r="D18" s="9" t="s">
        <v>230</v>
      </c>
      <c r="E18" s="8" t="s">
        <v>37</v>
      </c>
      <c r="F18" s="8" t="s">
        <v>38</v>
      </c>
      <c r="G18" s="8" t="s">
        <v>57</v>
      </c>
      <c r="H18" s="8" t="s">
        <v>231</v>
      </c>
      <c r="I18" s="7" t="s">
        <v>232</v>
      </c>
      <c r="J18" s="10" t="s">
        <v>233</v>
      </c>
      <c r="K18" s="7">
        <v>1</v>
      </c>
      <c r="L18" s="7"/>
      <c r="M18" s="7"/>
      <c r="N18" s="12" t="s">
        <v>234</v>
      </c>
      <c r="O18" s="7">
        <v>1</v>
      </c>
      <c r="P18" s="7"/>
      <c r="Q18" s="7"/>
      <c r="R18" s="7" t="s">
        <v>52</v>
      </c>
      <c r="S18" s="8" t="s">
        <v>204</v>
      </c>
      <c r="T18" s="14" t="s">
        <v>134</v>
      </c>
    </row>
    <row r="19" s="1" customFormat="1" ht="51" customHeight="1" spans="1:20">
      <c r="A19" s="7">
        <v>18</v>
      </c>
      <c r="B19" s="7" t="s">
        <v>113</v>
      </c>
      <c r="C19" s="8" t="s">
        <v>235</v>
      </c>
      <c r="D19" s="9" t="s">
        <v>236</v>
      </c>
      <c r="E19" s="8" t="s">
        <v>37</v>
      </c>
      <c r="F19" s="8" t="s">
        <v>38</v>
      </c>
      <c r="G19" s="8" t="s">
        <v>57</v>
      </c>
      <c r="H19" s="8" t="s">
        <v>237</v>
      </c>
      <c r="I19" s="7" t="s">
        <v>238</v>
      </c>
      <c r="J19" s="10" t="s">
        <v>239</v>
      </c>
      <c r="K19" s="7">
        <v>1</v>
      </c>
      <c r="L19" s="7"/>
      <c r="M19" s="7"/>
      <c r="N19" s="12" t="s">
        <v>240</v>
      </c>
      <c r="O19" s="7">
        <v>1</v>
      </c>
      <c r="P19" s="7"/>
      <c r="Q19" s="7"/>
      <c r="R19" s="7" t="s">
        <v>52</v>
      </c>
      <c r="S19" s="8" t="s">
        <v>204</v>
      </c>
      <c r="T19" s="14" t="s">
        <v>134</v>
      </c>
    </row>
    <row r="20" s="1" customFormat="1" ht="51" customHeight="1" spans="1:20">
      <c r="A20" s="7">
        <v>19</v>
      </c>
      <c r="B20" s="7" t="s">
        <v>113</v>
      </c>
      <c r="C20" s="8" t="s">
        <v>241</v>
      </c>
      <c r="D20" s="9" t="s">
        <v>242</v>
      </c>
      <c r="E20" s="8" t="s">
        <v>37</v>
      </c>
      <c r="F20" s="8" t="s">
        <v>38</v>
      </c>
      <c r="G20" s="8" t="s">
        <v>57</v>
      </c>
      <c r="H20" s="8" t="s">
        <v>243</v>
      </c>
      <c r="I20" s="7" t="s">
        <v>244</v>
      </c>
      <c r="J20" s="10" t="s">
        <v>245</v>
      </c>
      <c r="K20" s="7">
        <v>1</v>
      </c>
      <c r="L20" s="7"/>
      <c r="M20" s="7"/>
      <c r="N20" s="12" t="s">
        <v>246</v>
      </c>
      <c r="O20" s="7">
        <v>1</v>
      </c>
      <c r="P20" s="7"/>
      <c r="Q20" s="7"/>
      <c r="R20" s="7" t="s">
        <v>52</v>
      </c>
      <c r="S20" s="8" t="s">
        <v>204</v>
      </c>
      <c r="T20" s="14" t="s">
        <v>134</v>
      </c>
    </row>
    <row r="21" s="1" customFormat="1" ht="51" customHeight="1" spans="1:20">
      <c r="A21" s="7">
        <v>20</v>
      </c>
      <c r="B21" s="7" t="s">
        <v>113</v>
      </c>
      <c r="C21" s="8" t="s">
        <v>247</v>
      </c>
      <c r="D21" s="9" t="s">
        <v>248</v>
      </c>
      <c r="E21" s="8" t="s">
        <v>37</v>
      </c>
      <c r="F21" s="8" t="s">
        <v>38</v>
      </c>
      <c r="G21" s="8" t="s">
        <v>57</v>
      </c>
      <c r="H21" s="8" t="s">
        <v>249</v>
      </c>
      <c r="I21" s="7" t="s">
        <v>250</v>
      </c>
      <c r="J21" s="10" t="s">
        <v>251</v>
      </c>
      <c r="K21" s="7">
        <v>1</v>
      </c>
      <c r="L21" s="7"/>
      <c r="M21" s="7"/>
      <c r="N21" s="12" t="s">
        <v>252</v>
      </c>
      <c r="O21" s="7">
        <v>1</v>
      </c>
      <c r="P21" s="7"/>
      <c r="Q21" s="7"/>
      <c r="R21" s="7" t="s">
        <v>52</v>
      </c>
      <c r="S21" s="8" t="s">
        <v>204</v>
      </c>
      <c r="T21" s="14" t="s">
        <v>134</v>
      </c>
    </row>
  </sheetData>
  <autoFilter xmlns:etc="http://www.wps.cn/officeDocument/2017/etCustomData" ref="A1:T21" etc:filterBottomFollowUsedRange="0">
    <extLst/>
  </autoFilter>
  <hyperlinks>
    <hyperlink ref="J2" r:id="rId1" display="https://item.jd.com/100180568423.html" tooltip="https://item.jd.com/100180568423.html"/>
    <hyperlink ref="L2" r:id="rId2" display="https://product.suning.com/0010355557/12446398323.html" tooltip="https://product.suning.com/0010355557/12446398323.html"/>
    <hyperlink ref="J3" r:id="rId3" display="https://item.jd.com/100181745923.html" tooltip="https://item.jd.com/100181745923.html"/>
    <hyperlink ref="L3" r:id="rId4" display="https://product.suning.com/0010355557/12446472134.html" tooltip="https://product.suning.com/0010355557/12446472134.html"/>
    <hyperlink ref="J4" r:id="rId5" display="https://item.jd.com/100218584486.html" tooltip="https://item.jd.com/100218584486.html"/>
    <hyperlink ref="L4" r:id="rId6" display="https://product.suning.com/0010355557/12446472135.html" tooltip="https://product.suning.com/0010355557/12446472135.html"/>
    <hyperlink ref="P5" r:id="rId7" display="https://detail.tmall.com/item.htm?abbucket=15&amp;id=953435250894" tooltip="https://detail.tmall.com/item.htm?abbucket=15&amp;id=953435250894"/>
    <hyperlink ref="J7" r:id="rId8" display="https://i-item.jd.com/100033857708.html" tooltip="https://i-item.jd.com/100037390125.html"/>
    <hyperlink ref="L7" r:id="rId9" display="https://product.suning.com/0000000000/12309323586.html?safp=d488778a.13701.productWrap.2&amp;safc=prd.0.0&amp;safpn=10007" tooltip="https://product.suning.com/0000000000/12390888302.html?safp=d488778a.13701.productWrap.18&amp;safc=prd.0.0&amp;safpn=10007"/>
    <hyperlink ref="J8" r:id="rId10" display="https://item.jd.com/100102336357.html" tooltip="https://item.jd.com/100102336357.html"/>
    <hyperlink ref="J9" r:id="rId11" display="https://item.jd.com/100202608711.html?sdx=ehi-lLxFuZiE6JnIY4NeisYotzGQRHskiCEO8uI1YNqOdJjWK5Ve4XrjpA" tooltip="https://item.jd.com/100202608711.html?sdx=ehi-lLxFuZiE6JnIY4NeisYotzGQRHskiCEO8uI1YNqOdJjWK5Ve4XrjpA"/>
    <hyperlink ref="L9" r:id="rId12" display="https://product.suning.com/0071593540/12447958587.html" tooltip="https://product.suning.com/0071593540/12447958587.html"/>
    <hyperlink ref="J10" r:id="rId13" display="https://item.jd.com/10107646073422.html?sdx=ehi-lLxFuZiE6JnJYYRaiMAgtzOVCgkrsmpPsKtFZ9-JPe_RLJhZ73_sp0DjVWaY" tooltip="https://item.jd.com/10107646073422.html?sdx=ehi-lLxFuZiE6JnJYYRaiMAgtzOVCgkrsmpPsKtFZ9-JPe_RLJhZ73_sp0DjVWaY"/>
    <hyperlink ref="P10" r:id="rId14" display="https://detail.tmall.com/item.htm?id=906555319774&amp;spm=a21dvs.23580594.0.0.621e2c1bvsGxPl&amp;skuId=5933956690012" tooltip="https://detail.tmall.com/item.htm?id=906555319774&amp;spm=a21dvs.23580594.0.0.621e2c1bvsGxPl&amp;skuId=5933956690012"/>
    <hyperlink ref="J12" r:id="rId15" display="https://i-item.jd.com/100019140022.html" tooltip="https://i-item.jd.com/100019140022.html"/>
    <hyperlink ref="P12" r:id="rId16" display="https://www.zkh.com/item/AE0317435.html?redirect_type=1&amp;is_redirect=1&amp;keyword=AE0317435&amp;searchType=d&amp;r_id=c2ffe548-ec3a-4cf0-bae0-0348f21053fb" tooltip="https://www.zkh.com/item/AE0317435.html?redirect_type=1&amp;is_redirect=1&amp;keyword=AE0317435&amp;searchType=d&amp;r_id=c2ffe548-ec3a-4cf0-bae0-0348f21053fb"/>
    <hyperlink ref="J13" r:id="rId17" display="https://i-item.jd.com/100044916059.html?utm_medium=tuiguang&amp;utm_campaign=t_1000124725_&amp;utm_term=e673f8c7da75453a99244bdd9641b3ac&amp;utm_source=kong&amp;cu=true" tooltip="https://i-item.jd.com/100044916059.html?utm_medium=tuiguang&amp;utm_campaign=t_1000124725_&amp;utm_term=e673f8c7da75453a99244bdd9641b3ac&amp;utm_source=kong&amp;cu=true"/>
    <hyperlink ref="N13" r:id="rId18" display="https://i-item.jd.com/10120894655466.html?sdx=ehi-lLxFuZiE6JnJY4NUhcImtTWVDg0rsmpFsK9BYtiIPe_RLJ5Y4HrnoEviUGeZ" tooltip="https://i-item.jd.com/10120894655466.html?sdx=ehi-lLxFuZiE6JnJY4NUhcImtTWVDg0rsmpFsK9BYtiIPe_RLJ5Y4HrnoEviUGeZ"/>
    <hyperlink ref="J14" r:id="rId19" display="https://i-item.jd.com/100044916689.html?utm_medium=tuiguang&amp;utm_campaign=t_1000124725_&amp;utm_term=61a9c2dbafe4431fbd384faed7694ee2&amp;utm_source=kong&amp;cu=true" tooltip="https://i-item.jd.com/100044916689.html?utm_medium=tuiguang&amp;utm_campaign=t_1000124725_&amp;utm_term=61a9c2dbafe4431fbd384faed7694ee2&amp;utm_source=kong&amp;cu=true"/>
    <hyperlink ref="N14" r:id="rId20" display="https://i-item.jd.com/10120893131657.html?sdx=ehi-lLxFuZiE6JnJY4NUhcUhszGXDQwrsmpFsK9BYtiIPe_RLJ9V53njrUznVGWT" tooltip="https://i-item.jd.com/10120893131657.html?sdx=ehi-lLxFuZiE6JnJY4NUhcUhszGXDQwrsmpFsK9BYtiIPe_RLJ9V53njrUznVGWT"/>
    <hyperlink ref="J15" r:id="rId21" display="https://i-item.jd.com/100044916481.html?utm_medium=tuiguang&amp;utm_campaign=t_1000124725_&amp;utm_term=68eafa7ff8954f03a778731e3ba467ca&amp;utm_source=kong&amp;cu=true" tooltip="https://i-item.jd.com/100044916481.html?utm_medium=tuiguang&amp;utm_campaign=t_1000124725_&amp;utm_term=68eafa7ff8954f03a778731e3ba467ca&amp;utm_source=kong&amp;cu=true"/>
    <hyperlink ref="N15" r:id="rId22" display="https://i-item.jd.com/10120918005383.html?sdx=ehi-lLxFuZiE6JnJY4NVjc4gsDWSAAgrsmpFsK9BYtiIPe_RLJ9V53nip03gX2CS" tooltip="https://i-item.jd.com/10120918005383.html?sdx=ehi-lLxFuZiE6JnJY4NVjc4gsDWSAAgrsmpFsK9BYtiIPe_RLJ9V53nip03gX2CS"/>
    <hyperlink ref="J16" r:id="rId23" display="https://i-item.jd.com/100044916181.html" tooltip="https://i-item.jd.com/100044916181.html"/>
    <hyperlink ref="N16" r:id="rId24" display="https://i-item.jd.com/10120889564428.html?sdx=ehi-lLxFuZiE6JnJY4NUhM8ltjSVCgMrsmpFsK9BYtiIPe_RLJ9V53rlpknrV2WZ" tooltip="https://i-item.jd.com/10120889564428.html?sdx=ehi-lLxFuZiE6JnJY4NUhM8ltjSVCgMrsmpFsK9BYtiIPe_RLJ9V53rlpknrV2WZ"/>
    <hyperlink ref="J17" r:id="rId25" display="https://i-item.jd.com/100044916531.html" tooltip="https://i-item.jd.com/100044916531.html"/>
    <hyperlink ref="N17" r:id="rId26" display="https://i-item.jd.com/10120949985239.html?sdx=ehi-lLxFuZiE6JnJY4NViM8puDWTCwIrsmpFsK9BYtiIPe_RLJ9V53rkoUzmV2eZ" tooltip="https://i-item.jd.com/10120949985239.html?sdx=ehi-lLxFuZiE6JnJY4NViM8puDWTCwIrsmpFsK9BYtiIPe_RLJ9V53rkoUzmV2eZ"/>
    <hyperlink ref="J18" r:id="rId27" display="https://i-item.jd.com/100044916057.html?utm_medium=tuiguang&amp;utm_campaign=t_1000124725_&amp;utm_term=c45bb690d8cb46d78f825e5c8a1f7f5e&amp;utm_source=kong&amp;cu=true" tooltip="https://i-item.jd.com/100044916057.html?utm_medium=tuiguang&amp;utm_campaign=t_1000124725_&amp;utm_term=c45bb690d8cb46d78f825e5c8a1f7f5e&amp;utm_source=kong&amp;cu=true"/>
    <hyperlink ref="N18" r:id="rId28" display="https://i-item.jd.com/10120927267367.html?sdx=ehi-lLxFuZiE6JnJY4NVjsEitjeSDgwrsmpFsK9BYtiIPe_RLJ9V53nioUnnXmSS" tooltip="https://i-item.jd.com/10120927267367.html?sdx=ehi-lLxFuZiE6JnJY4NVjsEitjeSDgwrsmpFsK9BYtiIPe_RLJ9V53nioUnnXmSS"/>
    <hyperlink ref="J19" r:id="rId29" display="https://i-item.jd.com/100058055639.html" tooltip="https://i-item.jd.com/100058055639.html"/>
    <hyperlink ref="N19" r:id="rId30" display="https://i-item.jd.com/10120901521370.html?sdx=ehi-lLxFuZiE6JnJY4NVjMclsjGSDwsrsmpFsK9BYtiIPe_RLJ9V53nmoUrjUmOY" tooltip="https://i-item.jd.com/10120901521370.html?sdx=ehi-lLxFuZiE6JnJY4NVjMclsjGSDwsrsmpFsK9BYtiIPe_RLJ9V53nmoUrjUmOY"/>
    <hyperlink ref="J20" r:id="rId31" display="https://i-item.jd.com/100051363602.html" tooltip="https://i-item.jd.com/100051363602.html"/>
    <hyperlink ref="N20" r:id="rId32" display="https://i-item.jd.com/10120931003984.html?sdx=ehi-lLxFuZiE6JnJY4NVj8cgsDOYAA8rsmpFsK9BYtiIPe_RLJ9V53nho0jgV2eY" tooltip="https://i-item.jd.com/10120931003984.html?sdx=ehi-lLxFuZiE6JnJY4NVj8cgsDOYAA8rsmpFsK9BYtiIPe_RLJ9V53nho0jgV2eY"/>
    <hyperlink ref="J21" r:id="rId33" display="https://i-item.jd.com/100024321427.html" tooltip="https://i-item.jd.com/100024321427.html"/>
    <hyperlink ref="N21" r:id="rId34" display="https://i-item.jd.com/10120932043489.html?sdx=ehi-lLxFuZiE6JnJY4NVj8QgtDOVAAIrsmpFsK9BYtiIPe_RLJ5d7nXnrE_kV2GZ" tooltip="https://i-item.jd.com/10120932043489.html?sdx=ehi-lLxFuZiE6JnJY4NVj8QgtDOVAAIrsmpFsK9BYtiIPe_RLJ5d7nXnrE_kV2GZ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信息变更出库再创建（14条）</vt:lpstr>
      <vt:lpstr>升级换代出库再创建（通过20条）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liuping</cp:lastModifiedBy>
  <dcterms:created xsi:type="dcterms:W3CDTF">2023-05-12T11:15:00Z</dcterms:created>
  <dcterms:modified xsi:type="dcterms:W3CDTF">2025-09-30T09:26:48Z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FC95B0CF16A2466AB26B71D17EA59A16_13</vt:lpwstr>
  </property>
</Properties>
</file>